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730" windowHeight="11760"/>
  </bookViews>
  <sheets>
    <sheet name="Hoja2" sheetId="2" r:id="rId1"/>
    <sheet name="Hoja3" sheetId="3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O4" i="2" l="1"/>
  <c r="P4" i="2" s="1"/>
  <c r="AG4" i="2" s="1"/>
  <c r="O3" i="2"/>
  <c r="P3" i="2"/>
  <c r="W38" i="2"/>
  <c r="X38" i="2"/>
  <c r="Y38" i="2"/>
  <c r="Z38" i="2"/>
  <c r="AA38" i="2"/>
  <c r="AB38" i="2"/>
  <c r="AC38" i="2"/>
  <c r="AD38" i="2"/>
  <c r="AE38" i="2"/>
  <c r="AF38" i="2"/>
  <c r="AG38" i="2"/>
  <c r="R7" i="2"/>
  <c r="B85" i="2"/>
  <c r="B84" i="2"/>
  <c r="B83" i="2"/>
  <c r="B82" i="2"/>
  <c r="B81" i="2"/>
  <c r="B80" i="2"/>
  <c r="B79" i="2"/>
  <c r="B78" i="2"/>
  <c r="D71" i="2"/>
  <c r="D29" i="2" s="1"/>
  <c r="C71" i="2"/>
  <c r="AP68" i="2"/>
  <c r="AP71" i="2" s="1"/>
  <c r="C68" i="2"/>
  <c r="D68" i="2" s="1"/>
  <c r="E68" i="2" s="1"/>
  <c r="AI67" i="2"/>
  <c r="R67" i="2"/>
  <c r="T67" i="2" s="1"/>
  <c r="AI66" i="2"/>
  <c r="AM66" i="2" s="1"/>
  <c r="AO66" i="2" s="1"/>
  <c r="R66" i="2"/>
  <c r="T66" i="2" s="1"/>
  <c r="AI65" i="2"/>
  <c r="R65" i="2"/>
  <c r="T65" i="2" s="1"/>
  <c r="AI64" i="2"/>
  <c r="AM64" i="2" s="1"/>
  <c r="AO64" i="2" s="1"/>
  <c r="R64" i="2"/>
  <c r="T64" i="2" s="1"/>
  <c r="AI63" i="2"/>
  <c r="T63" i="2"/>
  <c r="R63" i="2"/>
  <c r="AI62" i="2"/>
  <c r="R62" i="2"/>
  <c r="T62" i="2" s="1"/>
  <c r="AB60" i="2"/>
  <c r="K60" i="2"/>
  <c r="AG55" i="2"/>
  <c r="AF55" i="2"/>
  <c r="X55" i="2"/>
  <c r="P55" i="2"/>
  <c r="O55" i="2"/>
  <c r="F55" i="2"/>
  <c r="AP44" i="2"/>
  <c r="AK44" i="2"/>
  <c r="AG44" i="2"/>
  <c r="AF44" i="2"/>
  <c r="AE44" i="2"/>
  <c r="AD44" i="2"/>
  <c r="AC44" i="2"/>
  <c r="AB44" i="2"/>
  <c r="AA44" i="2"/>
  <c r="Z44" i="2"/>
  <c r="Y44" i="2"/>
  <c r="X44" i="2"/>
  <c r="W44" i="2"/>
  <c r="V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I43" i="2"/>
  <c r="R43" i="2"/>
  <c r="T43" i="2" s="1"/>
  <c r="AI42" i="2"/>
  <c r="R42" i="2"/>
  <c r="T42" i="2" s="1"/>
  <c r="AP40" i="2"/>
  <c r="D40" i="2"/>
  <c r="C40" i="2"/>
  <c r="AK39" i="2"/>
  <c r="AK40" i="2" s="1"/>
  <c r="AG39" i="2"/>
  <c r="AG40" i="2" s="1"/>
  <c r="AF39" i="2"/>
  <c r="AE39" i="2"/>
  <c r="AD39" i="2"/>
  <c r="AC39" i="2"/>
  <c r="AC40" i="2" s="1"/>
  <c r="AB39" i="2"/>
  <c r="AA39" i="2"/>
  <c r="Z39" i="2"/>
  <c r="Y39" i="2"/>
  <c r="X39" i="2"/>
  <c r="W39" i="2"/>
  <c r="V39" i="2"/>
  <c r="P39" i="2"/>
  <c r="P40" i="2" s="1"/>
  <c r="O39" i="2"/>
  <c r="N39" i="2"/>
  <c r="M39" i="2"/>
  <c r="L39" i="2"/>
  <c r="L40" i="2" s="1"/>
  <c r="K39" i="2"/>
  <c r="J39" i="2"/>
  <c r="I39" i="2"/>
  <c r="H39" i="2"/>
  <c r="H40" i="2" s="1"/>
  <c r="G39" i="2"/>
  <c r="F39" i="2"/>
  <c r="E39" i="2"/>
  <c r="V38" i="2"/>
  <c r="P38" i="2"/>
  <c r="O38" i="2"/>
  <c r="N38" i="2"/>
  <c r="M38" i="2"/>
  <c r="L38" i="2"/>
  <c r="K38" i="2"/>
  <c r="J38" i="2"/>
  <c r="I38" i="2"/>
  <c r="H38" i="2"/>
  <c r="G38" i="2"/>
  <c r="F38" i="2"/>
  <c r="E38" i="2"/>
  <c r="AK33" i="2"/>
  <c r="AG33" i="2"/>
  <c r="AF33" i="2"/>
  <c r="AE33" i="2"/>
  <c r="AD33" i="2"/>
  <c r="AC33" i="2"/>
  <c r="AB33" i="2"/>
  <c r="AA33" i="2"/>
  <c r="Z33" i="2"/>
  <c r="Y33" i="2"/>
  <c r="X33" i="2"/>
  <c r="W33" i="2"/>
  <c r="V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AK32" i="2"/>
  <c r="AG32" i="2"/>
  <c r="AF32" i="2"/>
  <c r="AE32" i="2"/>
  <c r="AD32" i="2"/>
  <c r="AC32" i="2"/>
  <c r="AB32" i="2"/>
  <c r="AA32" i="2"/>
  <c r="Z32" i="2"/>
  <c r="Y32" i="2"/>
  <c r="X32" i="2"/>
  <c r="W32" i="2"/>
  <c r="V32" i="2"/>
  <c r="AI32" i="2" s="1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C29" i="2"/>
  <c r="AP25" i="2"/>
  <c r="AK25" i="2"/>
  <c r="AG25" i="2"/>
  <c r="AF25" i="2"/>
  <c r="AE25" i="2"/>
  <c r="AD25" i="2"/>
  <c r="AC25" i="2"/>
  <c r="AB25" i="2"/>
  <c r="AA25" i="2"/>
  <c r="Z25" i="2"/>
  <c r="Y25" i="2"/>
  <c r="X25" i="2"/>
  <c r="W25" i="2"/>
  <c r="V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C27" i="2" s="1"/>
  <c r="AI23" i="2"/>
  <c r="R23" i="2"/>
  <c r="T23" i="2" s="1"/>
  <c r="AI22" i="2"/>
  <c r="R22" i="2"/>
  <c r="T22" i="2" s="1"/>
  <c r="AI21" i="2"/>
  <c r="R21" i="2"/>
  <c r="T21" i="2" s="1"/>
  <c r="AI20" i="2"/>
  <c r="R20" i="2"/>
  <c r="AI19" i="2"/>
  <c r="AM19" i="2" s="1"/>
  <c r="AO19" i="2" s="1"/>
  <c r="R19" i="2"/>
  <c r="T19" i="2" s="1"/>
  <c r="AI14" i="2"/>
  <c r="AM14" i="2" s="1"/>
  <c r="AO14" i="2" s="1"/>
  <c r="R14" i="2"/>
  <c r="T14" i="2" s="1"/>
  <c r="AI13" i="2"/>
  <c r="R13" i="2"/>
  <c r="T13" i="2" s="1"/>
  <c r="AP12" i="2"/>
  <c r="AP15" i="2" s="1"/>
  <c r="AK12" i="2"/>
  <c r="AK15" i="2" s="1"/>
  <c r="AG12" i="2"/>
  <c r="AG15" i="2" s="1"/>
  <c r="AF12" i="2"/>
  <c r="AF15" i="2" s="1"/>
  <c r="AE12" i="2"/>
  <c r="AE15" i="2" s="1"/>
  <c r="AD12" i="2"/>
  <c r="AD15" i="2" s="1"/>
  <c r="AC12" i="2"/>
  <c r="AC15" i="2" s="1"/>
  <c r="AB12" i="2"/>
  <c r="AB15" i="2" s="1"/>
  <c r="AA12" i="2"/>
  <c r="AA15" i="2" s="1"/>
  <c r="Z12" i="2"/>
  <c r="Z15" i="2" s="1"/>
  <c r="Y12" i="2"/>
  <c r="Y15" i="2" s="1"/>
  <c r="X12" i="2"/>
  <c r="X15" i="2" s="1"/>
  <c r="W12" i="2"/>
  <c r="W15" i="2" s="1"/>
  <c r="V12" i="2"/>
  <c r="V15" i="2" s="1"/>
  <c r="P12" i="2"/>
  <c r="P15" i="2" s="1"/>
  <c r="O12" i="2"/>
  <c r="O15" i="2" s="1"/>
  <c r="N12" i="2"/>
  <c r="N15" i="2" s="1"/>
  <c r="M12" i="2"/>
  <c r="M15" i="2" s="1"/>
  <c r="L12" i="2"/>
  <c r="L15" i="2" s="1"/>
  <c r="K12" i="2"/>
  <c r="K15" i="2" s="1"/>
  <c r="J12" i="2"/>
  <c r="J15" i="2" s="1"/>
  <c r="I12" i="2"/>
  <c r="I15" i="2" s="1"/>
  <c r="H12" i="2"/>
  <c r="H15" i="2" s="1"/>
  <c r="G12" i="2"/>
  <c r="G15" i="2" s="1"/>
  <c r="F12" i="2"/>
  <c r="F15" i="2" s="1"/>
  <c r="E12" i="2"/>
  <c r="E15" i="2" s="1"/>
  <c r="D12" i="2"/>
  <c r="D15" i="2" s="1"/>
  <c r="C12" i="2"/>
  <c r="C15" i="2" s="1"/>
  <c r="C17" i="2" s="1"/>
  <c r="AI10" i="2"/>
  <c r="R10" i="2"/>
  <c r="T10" i="2" s="1"/>
  <c r="AI9" i="2"/>
  <c r="R9" i="2"/>
  <c r="T9" i="2" s="1"/>
  <c r="AI8" i="2"/>
  <c r="R8" i="2"/>
  <c r="T8" i="2" s="1"/>
  <c r="AI7" i="2"/>
  <c r="AI61" i="2" s="1"/>
  <c r="T7" i="2"/>
  <c r="T61" i="2" s="1"/>
  <c r="R61" i="2"/>
  <c r="D7" i="2"/>
  <c r="AB7" i="2" s="1"/>
  <c r="AB61" i="2" s="1"/>
  <c r="AB6" i="2"/>
  <c r="K6" i="2"/>
  <c r="C6" i="2"/>
  <c r="K4" i="2"/>
  <c r="AB4" i="2" s="1"/>
  <c r="W4" i="2"/>
  <c r="W3" i="2"/>
  <c r="AF3" i="2"/>
  <c r="K3" i="2"/>
  <c r="AB3" i="2" s="1"/>
  <c r="AM23" i="2" l="1"/>
  <c r="AO23" i="2" s="1"/>
  <c r="R32" i="2"/>
  <c r="AM32" i="2" s="1"/>
  <c r="AO32" i="2" s="1"/>
  <c r="R39" i="2"/>
  <c r="T39" i="2" s="1"/>
  <c r="G7" i="2"/>
  <c r="G61" i="2" s="1"/>
  <c r="O7" i="2"/>
  <c r="O61" i="2" s="1"/>
  <c r="V7" i="2"/>
  <c r="V61" i="2" s="1"/>
  <c r="AD7" i="2"/>
  <c r="AD61" i="2" s="1"/>
  <c r="AM22" i="2"/>
  <c r="AO22" i="2" s="1"/>
  <c r="I40" i="2"/>
  <c r="M40" i="2"/>
  <c r="AI39" i="2"/>
  <c r="B86" i="2"/>
  <c r="M1" i="2" s="1"/>
  <c r="AF1" i="2" s="1"/>
  <c r="K7" i="2"/>
  <c r="K61" i="2" s="1"/>
  <c r="AC7" i="2"/>
  <c r="AC61" i="2" s="1"/>
  <c r="R44" i="2"/>
  <c r="T44" i="2" s="1"/>
  <c r="AM67" i="2"/>
  <c r="AO67" i="2" s="1"/>
  <c r="J7" i="2"/>
  <c r="J61" i="2" s="1"/>
  <c r="AA7" i="2"/>
  <c r="AA61" i="2" s="1"/>
  <c r="R33" i="2"/>
  <c r="T33" i="2" s="1"/>
  <c r="AI33" i="2"/>
  <c r="AM33" i="2" s="1"/>
  <c r="AO33" i="2" s="1"/>
  <c r="G40" i="2"/>
  <c r="K40" i="2"/>
  <c r="AM42" i="2"/>
  <c r="AO42" i="2" s="1"/>
  <c r="AI68" i="2"/>
  <c r="H7" i="2"/>
  <c r="H61" i="2" s="1"/>
  <c r="P7" i="2"/>
  <c r="P61" i="2" s="1"/>
  <c r="Z7" i="2"/>
  <c r="Z61" i="2" s="1"/>
  <c r="AM9" i="2"/>
  <c r="AO9" i="2" s="1"/>
  <c r="AM13" i="2"/>
  <c r="AO13" i="2" s="1"/>
  <c r="F40" i="2"/>
  <c r="J40" i="2"/>
  <c r="AM63" i="2"/>
  <c r="AO63" i="2" s="1"/>
  <c r="X40" i="2"/>
  <c r="AF40" i="2"/>
  <c r="AD40" i="2"/>
  <c r="Z40" i="2"/>
  <c r="AI44" i="2"/>
  <c r="AM44" i="2" s="1"/>
  <c r="AO44" i="2" s="1"/>
  <c r="AM21" i="2"/>
  <c r="AO21" i="2" s="1"/>
  <c r="N40" i="2"/>
  <c r="AA40" i="2"/>
  <c r="R38" i="2"/>
  <c r="T38" i="2" s="1"/>
  <c r="Y40" i="2"/>
  <c r="W40" i="2"/>
  <c r="O40" i="2"/>
  <c r="AB40" i="2"/>
  <c r="AI38" i="2"/>
  <c r="AM62" i="2"/>
  <c r="AO62" i="2" s="1"/>
  <c r="AE40" i="2"/>
  <c r="AI25" i="2"/>
  <c r="AM8" i="2"/>
  <c r="AO8" i="2" s="1"/>
  <c r="D27" i="2"/>
  <c r="E27" i="2" s="1"/>
  <c r="F27" i="2" s="1"/>
  <c r="G27" i="2" s="1"/>
  <c r="H27" i="2" s="1"/>
  <c r="I27" i="2" s="1"/>
  <c r="J27" i="2" s="1"/>
  <c r="K27" i="2" s="1"/>
  <c r="L27" i="2" s="1"/>
  <c r="M27" i="2" s="1"/>
  <c r="N27" i="2" s="1"/>
  <c r="O27" i="2" s="1"/>
  <c r="P27" i="2" s="1"/>
  <c r="V27" i="2" s="1"/>
  <c r="W27" i="2" s="1"/>
  <c r="X27" i="2" s="1"/>
  <c r="Y27" i="2" s="1"/>
  <c r="Z27" i="2" s="1"/>
  <c r="AA27" i="2" s="1"/>
  <c r="AB27" i="2" s="1"/>
  <c r="AC27" i="2" s="1"/>
  <c r="AD27" i="2" s="1"/>
  <c r="AE27" i="2" s="1"/>
  <c r="AF27" i="2" s="1"/>
  <c r="AG27" i="2" s="1"/>
  <c r="AK27" i="2" s="1"/>
  <c r="R25" i="2"/>
  <c r="T25" i="2" s="1"/>
  <c r="AM20" i="2"/>
  <c r="AO20" i="2" s="1"/>
  <c r="T20" i="2"/>
  <c r="R15" i="2"/>
  <c r="T15" i="2" s="1"/>
  <c r="T32" i="2"/>
  <c r="D17" i="2"/>
  <c r="E17" i="2" s="1"/>
  <c r="F17" i="2" s="1"/>
  <c r="G17" i="2" s="1"/>
  <c r="H17" i="2" s="1"/>
  <c r="I17" i="2" s="1"/>
  <c r="J17" i="2" s="1"/>
  <c r="K17" i="2" s="1"/>
  <c r="L17" i="2" s="1"/>
  <c r="M17" i="2" s="1"/>
  <c r="N17" i="2" s="1"/>
  <c r="O17" i="2" s="1"/>
  <c r="P17" i="2" s="1"/>
  <c r="V17" i="2" s="1"/>
  <c r="W17" i="2" s="1"/>
  <c r="X17" i="2" s="1"/>
  <c r="Y17" i="2" s="1"/>
  <c r="Z17" i="2" s="1"/>
  <c r="AA17" i="2" s="1"/>
  <c r="AB17" i="2" s="1"/>
  <c r="AC17" i="2" s="1"/>
  <c r="AD17" i="2" s="1"/>
  <c r="AE17" i="2" s="1"/>
  <c r="AF17" i="2" s="1"/>
  <c r="AG17" i="2" s="1"/>
  <c r="AK17" i="2" s="1"/>
  <c r="E70" i="2"/>
  <c r="E69" i="2"/>
  <c r="F68" i="2"/>
  <c r="AI15" i="2"/>
  <c r="T68" i="2"/>
  <c r="R68" i="2"/>
  <c r="E40" i="2"/>
  <c r="F7" i="2"/>
  <c r="F61" i="2" s="1"/>
  <c r="N7" i="2"/>
  <c r="N61" i="2" s="1"/>
  <c r="Y7" i="2"/>
  <c r="Y61" i="2" s="1"/>
  <c r="AG7" i="2"/>
  <c r="AG61" i="2" s="1"/>
  <c r="AM43" i="2"/>
  <c r="AO43" i="2" s="1"/>
  <c r="AM65" i="2"/>
  <c r="AO65" i="2" s="1"/>
  <c r="AG3" i="2"/>
  <c r="AF4" i="2"/>
  <c r="E7" i="2"/>
  <c r="E61" i="2" s="1"/>
  <c r="M7" i="2"/>
  <c r="M61" i="2" s="1"/>
  <c r="X7" i="2"/>
  <c r="X61" i="2" s="1"/>
  <c r="AF7" i="2"/>
  <c r="AF61" i="2" s="1"/>
  <c r="AM10" i="2"/>
  <c r="AO10" i="2" s="1"/>
  <c r="R12" i="2"/>
  <c r="T12" i="2" s="1"/>
  <c r="D31" i="2"/>
  <c r="V40" i="2"/>
  <c r="L7" i="2"/>
  <c r="L61" i="2" s="1"/>
  <c r="W7" i="2"/>
  <c r="W61" i="2" s="1"/>
  <c r="AE7" i="2"/>
  <c r="AE61" i="2" s="1"/>
  <c r="C31" i="2"/>
  <c r="C34" i="2" s="1"/>
  <c r="C36" i="2" s="1"/>
  <c r="AP31" i="2"/>
  <c r="AP34" i="2" s="1"/>
  <c r="AI12" i="2"/>
  <c r="AM39" i="2"/>
  <c r="R3" i="2"/>
  <c r="AI3" i="2" s="1"/>
  <c r="I7" i="2"/>
  <c r="I61" i="2" s="1"/>
  <c r="AM38" i="2" l="1"/>
  <c r="AO38" i="2" s="1"/>
  <c r="AI40" i="2"/>
  <c r="AM15" i="2"/>
  <c r="AO15" i="2" s="1"/>
  <c r="T40" i="2"/>
  <c r="R40" i="2"/>
  <c r="AM12" i="2"/>
  <c r="AO12" i="2" s="1"/>
  <c r="AM25" i="2"/>
  <c r="AO25" i="2" s="1"/>
  <c r="AO39" i="2"/>
  <c r="D34" i="2"/>
  <c r="D36" i="2" s="1"/>
  <c r="F70" i="2"/>
  <c r="F69" i="2"/>
  <c r="G68" i="2"/>
  <c r="E71" i="2"/>
  <c r="F71" i="2" l="1"/>
  <c r="F29" i="2" s="1"/>
  <c r="F31" i="2" s="1"/>
  <c r="F34" i="2" s="1"/>
  <c r="AO40" i="2"/>
  <c r="AM40" i="2"/>
  <c r="G70" i="2"/>
  <c r="G71" i="2" s="1"/>
  <c r="G29" i="2" s="1"/>
  <c r="G31" i="2" s="1"/>
  <c r="G34" i="2" s="1"/>
  <c r="G69" i="2"/>
  <c r="H68" i="2"/>
  <c r="E29" i="2"/>
  <c r="E31" i="2" s="1"/>
  <c r="H70" i="2" l="1"/>
  <c r="H71" i="2" s="1"/>
  <c r="H29" i="2" s="1"/>
  <c r="H31" i="2" s="1"/>
  <c r="H34" i="2" s="1"/>
  <c r="H69" i="2"/>
  <c r="I68" i="2"/>
  <c r="E34" i="2"/>
  <c r="J68" i="2" l="1"/>
  <c r="I70" i="2"/>
  <c r="I69" i="2"/>
  <c r="E36" i="2"/>
  <c r="F36" i="2" s="1"/>
  <c r="G36" i="2" s="1"/>
  <c r="H36" i="2" s="1"/>
  <c r="K68" i="2" l="1"/>
  <c r="J70" i="2"/>
  <c r="J69" i="2"/>
  <c r="I71" i="2"/>
  <c r="J71" i="2" l="1"/>
  <c r="J29" i="2" s="1"/>
  <c r="J31" i="2" s="1"/>
  <c r="J34" i="2" s="1"/>
  <c r="K69" i="2"/>
  <c r="L68" i="2"/>
  <c r="K70" i="2"/>
  <c r="K71" i="2" s="1"/>
  <c r="K29" i="2" s="1"/>
  <c r="K31" i="2" s="1"/>
  <c r="K34" i="2" s="1"/>
  <c r="I29" i="2"/>
  <c r="I31" i="2" s="1"/>
  <c r="L69" i="2" l="1"/>
  <c r="M68" i="2"/>
  <c r="L70" i="2"/>
  <c r="I34" i="2"/>
  <c r="L71" i="2" l="1"/>
  <c r="L29" i="2" s="1"/>
  <c r="L31" i="2" s="1"/>
  <c r="L34" i="2" s="1"/>
  <c r="M70" i="2"/>
  <c r="M69" i="2"/>
  <c r="N68" i="2"/>
  <c r="I36" i="2"/>
  <c r="J36" i="2" s="1"/>
  <c r="K36" i="2" s="1"/>
  <c r="L36" i="2" l="1"/>
  <c r="M71" i="2"/>
  <c r="M29" i="2" s="1"/>
  <c r="M31" i="2" s="1"/>
  <c r="N70" i="2"/>
  <c r="N69" i="2"/>
  <c r="O68" i="2"/>
  <c r="N71" i="2" l="1"/>
  <c r="N29" i="2" s="1"/>
  <c r="N31" i="2" s="1"/>
  <c r="N34" i="2" s="1"/>
  <c r="M34" i="2"/>
  <c r="O70" i="2"/>
  <c r="O69" i="2"/>
  <c r="P68" i="2"/>
  <c r="O71" i="2" l="1"/>
  <c r="O29" i="2" s="1"/>
  <c r="O31" i="2" s="1"/>
  <c r="O34" i="2" s="1"/>
  <c r="M36" i="2"/>
  <c r="N36" i="2" s="1"/>
  <c r="V68" i="2"/>
  <c r="P70" i="2"/>
  <c r="P69" i="2"/>
  <c r="R69" i="2" s="1"/>
  <c r="T69" i="2" s="1"/>
  <c r="O36" i="2" l="1"/>
  <c r="V69" i="2"/>
  <c r="W68" i="2"/>
  <c r="V70" i="2"/>
  <c r="P71" i="2"/>
  <c r="R70" i="2"/>
  <c r="T70" i="2" s="1"/>
  <c r="W69" i="2" l="1"/>
  <c r="X68" i="2"/>
  <c r="W70" i="2"/>
  <c r="V71" i="2"/>
  <c r="P29" i="2"/>
  <c r="P31" i="2" s="1"/>
  <c r="R71" i="2"/>
  <c r="R29" i="2" l="1"/>
  <c r="T71" i="2"/>
  <c r="T29" i="2" s="1"/>
  <c r="X70" i="2"/>
  <c r="X69" i="2"/>
  <c r="Y68" i="2"/>
  <c r="W71" i="2"/>
  <c r="W29" i="2" s="1"/>
  <c r="W31" i="2" s="1"/>
  <c r="W34" i="2" s="1"/>
  <c r="V29" i="2"/>
  <c r="V31" i="2" s="1"/>
  <c r="P34" i="2"/>
  <c r="R31" i="2"/>
  <c r="T31" i="2" s="1"/>
  <c r="X71" i="2" l="1"/>
  <c r="X29" i="2" s="1"/>
  <c r="X31" i="2" s="1"/>
  <c r="X34" i="2" s="1"/>
  <c r="R34" i="2"/>
  <c r="T34" i="2" s="1"/>
  <c r="P36" i="2"/>
  <c r="V36" i="2" s="1"/>
  <c r="W36" i="2" s="1"/>
  <c r="V34" i="2"/>
  <c r="Y70" i="2"/>
  <c r="Y69" i="2"/>
  <c r="Z68" i="2"/>
  <c r="X36" i="2" l="1"/>
  <c r="Y71" i="2"/>
  <c r="Y29" i="2" s="1"/>
  <c r="Y31" i="2" s="1"/>
  <c r="Z70" i="2"/>
  <c r="Z69" i="2"/>
  <c r="AA68" i="2"/>
  <c r="Z71" i="2" l="1"/>
  <c r="Z29" i="2" s="1"/>
  <c r="Z31" i="2" s="1"/>
  <c r="Z34" i="2" s="1"/>
  <c r="Y34" i="2"/>
  <c r="AA70" i="2"/>
  <c r="AA69" i="2"/>
  <c r="AB68" i="2"/>
  <c r="Y36" i="2" l="1"/>
  <c r="Z36" i="2" s="1"/>
  <c r="AA71" i="2"/>
  <c r="AC68" i="2"/>
  <c r="AB70" i="2"/>
  <c r="AB69" i="2"/>
  <c r="AB71" i="2" l="1"/>
  <c r="AB29" i="2" s="1"/>
  <c r="AB31" i="2" s="1"/>
  <c r="AB34" i="2" s="1"/>
  <c r="AD68" i="2"/>
  <c r="AC70" i="2"/>
  <c r="AC69" i="2"/>
  <c r="AA29" i="2"/>
  <c r="AA31" i="2" s="1"/>
  <c r="AC71" i="2" l="1"/>
  <c r="AC29" i="2" s="1"/>
  <c r="AC31" i="2" s="1"/>
  <c r="AC34" i="2" s="1"/>
  <c r="AD69" i="2"/>
  <c r="AE68" i="2"/>
  <c r="AD70" i="2"/>
  <c r="AA34" i="2"/>
  <c r="AE69" i="2" l="1"/>
  <c r="AF68" i="2"/>
  <c r="AE70" i="2"/>
  <c r="AA36" i="2"/>
  <c r="AB36" i="2" s="1"/>
  <c r="AC36" i="2" s="1"/>
  <c r="AD71" i="2"/>
  <c r="AD29" i="2" s="1"/>
  <c r="AD31" i="2" s="1"/>
  <c r="AE71" i="2" l="1"/>
  <c r="AE29" i="2" s="1"/>
  <c r="AE31" i="2" s="1"/>
  <c r="AE34" i="2" s="1"/>
  <c r="AF70" i="2"/>
  <c r="AF69" i="2"/>
  <c r="AG68" i="2"/>
  <c r="AD34" i="2"/>
  <c r="AF71" i="2" l="1"/>
  <c r="AF29" i="2" s="1"/>
  <c r="AF31" i="2" s="1"/>
  <c r="AF34" i="2" s="1"/>
  <c r="AG70" i="2"/>
  <c r="AG69" i="2"/>
  <c r="AI69" i="2" s="1"/>
  <c r="AK68" i="2"/>
  <c r="AD36" i="2"/>
  <c r="AE36" i="2" s="1"/>
  <c r="AF36" i="2" l="1"/>
  <c r="AG71" i="2"/>
  <c r="AI70" i="2"/>
  <c r="AK70" i="2"/>
  <c r="AK69" i="2"/>
  <c r="AM69" i="2" s="1"/>
  <c r="AO69" i="2" s="1"/>
  <c r="AM68" i="2"/>
  <c r="AO68" i="2" s="1"/>
  <c r="AG29" i="2" l="1"/>
  <c r="AG31" i="2" s="1"/>
  <c r="AI71" i="2"/>
  <c r="AI29" i="2" s="1"/>
  <c r="AK71" i="2"/>
  <c r="AM70" i="2"/>
  <c r="AO70" i="2" s="1"/>
  <c r="AK29" i="2" l="1"/>
  <c r="AK31" i="2" s="1"/>
  <c r="AM71" i="2"/>
  <c r="AG34" i="2"/>
  <c r="AI31" i="2"/>
  <c r="AK34" i="2" l="1"/>
  <c r="AM31" i="2"/>
  <c r="AO31" i="2" s="1"/>
  <c r="AM29" i="2"/>
  <c r="AO71" i="2"/>
  <c r="AO29" i="2" s="1"/>
  <c r="AI34" i="2"/>
  <c r="AG36" i="2"/>
  <c r="AM34" i="2" l="1"/>
  <c r="AO34" i="2" s="1"/>
  <c r="AK36" i="2"/>
</calcChain>
</file>

<file path=xl/sharedStrings.xml><?xml version="1.0" encoding="utf-8"?>
<sst xmlns="http://schemas.openxmlformats.org/spreadsheetml/2006/main" count="165" uniqueCount="89">
  <si>
    <t>(cantidades en Miles de $)</t>
  </si>
  <si>
    <t>con ITBMS</t>
  </si>
  <si>
    <t>sin ITBMS</t>
  </si>
  <si>
    <t>sin Utilidad</t>
  </si>
  <si>
    <t>Código:</t>
  </si>
  <si>
    <t>Grupo:</t>
  </si>
  <si>
    <t>Contrato Inicial k$:</t>
  </si>
  <si>
    <t>Contrato k$:</t>
  </si>
  <si>
    <t>Proyecto:</t>
  </si>
  <si>
    <t>Gerente:</t>
  </si>
  <si>
    <t>Utilidad:</t>
  </si>
  <si>
    <t>REAL</t>
  </si>
  <si>
    <t>EJERCICIO</t>
  </si>
  <si>
    <t>Pendiente</t>
  </si>
  <si>
    <t>TOTAL</t>
  </si>
  <si>
    <t>RESTO</t>
  </si>
  <si>
    <t xml:space="preserve">TOTAL </t>
  </si>
  <si>
    <t>FIN</t>
  </si>
  <si>
    <t>y anteriores</t>
  </si>
  <si>
    <t>AÑOS</t>
  </si>
  <si>
    <t>PENDIENTE</t>
  </si>
  <si>
    <t>ANTERIOR</t>
  </si>
  <si>
    <t>(1) Contrato Principal sin Utilidad</t>
  </si>
  <si>
    <t>(2) Anexos y Ordenes de Cambio Aprobados</t>
  </si>
  <si>
    <t>(3) Ingresos Especiales</t>
  </si>
  <si>
    <t>(1)+(2)+(3)=(4) PROD. EN FIRME</t>
  </si>
  <si>
    <t>(5) Producción Objetivos</t>
  </si>
  <si>
    <t>(6) Producción Ordenes de Cambio en Tramite</t>
  </si>
  <si>
    <t>(4)+(5)+(6) TOTAL PRODUCCIÓN</t>
  </si>
  <si>
    <t>PROD. A ORIGEN</t>
  </si>
  <si>
    <t>(7) Coste Directo</t>
  </si>
  <si>
    <t>(8) Costes Indirectos</t>
  </si>
  <si>
    <t>(9) Oficinas Centrales</t>
  </si>
  <si>
    <t>(10) Coste Objetivos</t>
  </si>
  <si>
    <t>(11) Coste Ordenes de Cambio en Tramite</t>
  </si>
  <si>
    <t>(7)+(8)+(9)=(12) COSTE (SIN OBJ. Y O.C.)</t>
  </si>
  <si>
    <t>TOTAL COSTE A ORIGEN</t>
  </si>
  <si>
    <t>(13) Carga Financiera</t>
  </si>
  <si>
    <t>(4)-(12)-(13)=(14) MARGEN MEJORADO FIRME</t>
  </si>
  <si>
    <t>(5)-(10)=(15) MARGEN MEJORADO OBJETIVO</t>
  </si>
  <si>
    <t>(6)-(11)=(16) MARGEN MEJORADO O.C.</t>
  </si>
  <si>
    <t>(14)+(15)+(16) MARGEN MEJORADO TOTAL</t>
  </si>
  <si>
    <t>MARGEN MEJORADO A ORIGEN</t>
  </si>
  <si>
    <t>(17) Pagos</t>
  </si>
  <si>
    <t>(18) Cobros</t>
  </si>
  <si>
    <t>(17)-(18) CAPITAL DISPUESTO</t>
  </si>
  <si>
    <t>(19) Cuenta del Dueño (Certificaciones)</t>
  </si>
  <si>
    <t>(20) Anticipos</t>
  </si>
  <si>
    <t>RESUMEN DE FECHAS</t>
  </si>
  <si>
    <t>Fecha</t>
  </si>
  <si>
    <t>Contrato</t>
  </si>
  <si>
    <t>OBJETIVOS DE MEJORA</t>
  </si>
  <si>
    <t>VENTA</t>
  </si>
  <si>
    <t>COSTE</t>
  </si>
  <si>
    <t>SUPER-OBJETIVOS DE MEJORA</t>
  </si>
  <si>
    <t>FECHA FIN PREVISTA</t>
  </si>
  <si>
    <t>FECHA DE CONTRATO</t>
  </si>
  <si>
    <t>FECHA CONTRACTUAL</t>
  </si>
  <si>
    <t>FECHA REAL FINAL</t>
  </si>
  <si>
    <t>SUMA:</t>
  </si>
  <si>
    <t>CALCULO DE COSTES FINANCIEROS:</t>
  </si>
  <si>
    <t>Origen</t>
  </si>
  <si>
    <t>Anterior</t>
  </si>
  <si>
    <t>Ultimo mes</t>
  </si>
  <si>
    <t>(a1) Pagos Directo</t>
  </si>
  <si>
    <t>(a2) Pagos Directo Diferidos</t>
  </si>
  <si>
    <t>(b) Pagos Indirectos y Oficinas Centrales</t>
  </si>
  <si>
    <t>(c) Pago Retenciones</t>
  </si>
  <si>
    <t>(d)  Cobros</t>
  </si>
  <si>
    <t>(e) Cobro Retenciones</t>
  </si>
  <si>
    <t>(a1+a2+b+c)-(d+e) CAPITAL DISPUESTO</t>
  </si>
  <si>
    <t>Interes sobre Capital Cedido (%)</t>
  </si>
  <si>
    <t>Carga financiera s/Cap Disp. (%)</t>
  </si>
  <si>
    <t>Carga Financiera</t>
  </si>
  <si>
    <t>OTROS DATOS:</t>
  </si>
  <si>
    <t/>
  </si>
  <si>
    <t>Año Actual</t>
  </si>
  <si>
    <t>ERRORES:</t>
  </si>
  <si>
    <t>Numero 1: Ok</t>
  </si>
  <si>
    <t>Numero 2: Ok</t>
  </si>
  <si>
    <t>Numero 3: Ok</t>
  </si>
  <si>
    <t>Numero 4: Ok</t>
  </si>
  <si>
    <t>Numero 5: Ok</t>
  </si>
  <si>
    <t>Numero 6: Ok</t>
  </si>
  <si>
    <t>Numero 7: Ok</t>
  </si>
  <si>
    <t>Numero 8: Ok</t>
  </si>
  <si>
    <t xml:space="preserve">M A S T E R   P L A N   </t>
  </si>
  <si>
    <t>(19)+(20) TOTAL PROYECTO CERTIFICADO</t>
  </si>
  <si>
    <t xml:space="preserve">FIN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</si>
</sst>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0_ ;[Red]\-0\ 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4"/>
      <name val="Arial Black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b/>
      <i/>
      <sz val="9"/>
      <color indexed="12"/>
      <name val="Arial"/>
      <family val="2"/>
    </font>
    <font>
      <b/>
      <i/>
      <sz val="9"/>
      <name val="Arial"/>
      <family val="2"/>
    </font>
    <font>
      <sz val="10"/>
      <color indexed="9"/>
      <name val="Arial"/>
      <family val="2"/>
    </font>
    <font>
      <b/>
      <sz val="10"/>
      <color indexed="23"/>
      <name val="Arial"/>
      <family val="2"/>
    </font>
    <font>
      <b/>
      <u/>
      <sz val="10"/>
      <color indexed="23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15"/>
      <color indexed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22"/>
      </patternFill>
    </fill>
    <fill>
      <patternFill patternType="solid">
        <fgColor theme="6"/>
        <bgColor indexed="63"/>
      </patternFill>
    </fill>
    <fill>
      <patternFill patternType="solid">
        <fgColor indexed="65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22"/>
      </patternFill>
    </fill>
    <fill>
      <patternFill patternType="solid">
        <fgColor theme="9"/>
        <bgColor indexed="63"/>
      </patternFill>
    </fill>
    <fill>
      <patternFill patternType="solid">
        <fgColor indexed="22"/>
        <bgColor indexed="63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22"/>
      </patternFill>
    </fill>
    <fill>
      <patternFill patternType="solid">
        <fgColor theme="5" tint="0.59999389629810485"/>
        <bgColor indexed="6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22"/>
      </patternFill>
    </fill>
    <fill>
      <patternFill patternType="solid">
        <fgColor theme="8"/>
        <bgColor indexed="63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9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55"/>
      </left>
      <right style="thin">
        <color indexed="23"/>
      </right>
      <top style="thin">
        <color indexed="2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/>
      <top/>
      <bottom/>
      <diagonal/>
    </border>
    <border>
      <left/>
      <right style="medium">
        <color indexed="23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499984740745262"/>
      </bottom>
      <diagonal/>
    </border>
    <border>
      <left/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364">
    <xf numFmtId="0" fontId="0" fillId="0" borderId="0" xfId="0"/>
    <xf numFmtId="164" fontId="2" fillId="2" borderId="0" xfId="2" applyNumberFormat="1" applyFill="1" applyProtection="1"/>
    <xf numFmtId="164" fontId="3" fillId="2" borderId="0" xfId="2" applyNumberFormat="1" applyFont="1" applyFill="1" applyProtection="1"/>
    <xf numFmtId="164" fontId="4" fillId="2" borderId="0" xfId="2" applyNumberFormat="1" applyFont="1" applyFill="1" applyProtection="1"/>
    <xf numFmtId="164" fontId="2" fillId="2" borderId="0" xfId="2" applyNumberFormat="1" applyFont="1" applyFill="1" applyProtection="1"/>
    <xf numFmtId="164" fontId="2" fillId="2" borderId="0" xfId="2" applyNumberFormat="1" applyFill="1" applyAlignment="1" applyProtection="1">
      <alignment horizontal="center" vertical="center"/>
    </xf>
    <xf numFmtId="164" fontId="2" fillId="2" borderId="0" xfId="2" applyNumberFormat="1" applyFill="1" applyBorder="1" applyAlignment="1" applyProtection="1">
      <alignment horizontal="center"/>
    </xf>
    <xf numFmtId="164" fontId="5" fillId="2" borderId="0" xfId="2" applyNumberFormat="1" applyFont="1" applyFill="1" applyBorder="1" applyAlignment="1" applyProtection="1">
      <alignment horizontal="center"/>
    </xf>
    <xf numFmtId="164" fontId="5" fillId="3" borderId="1" xfId="2" applyNumberFormat="1" applyFont="1" applyFill="1" applyBorder="1" applyAlignment="1" applyProtection="1">
      <alignment horizontal="left" wrapText="1"/>
      <protection locked="0"/>
    </xf>
    <xf numFmtId="164" fontId="5" fillId="4" borderId="2" xfId="2" applyNumberFormat="1" applyFont="1" applyFill="1" applyBorder="1" applyAlignment="1" applyProtection="1">
      <alignment wrapText="1"/>
    </xf>
    <xf numFmtId="164" fontId="5" fillId="4" borderId="3" xfId="2" applyNumberFormat="1" applyFont="1" applyFill="1" applyBorder="1" applyAlignment="1" applyProtection="1">
      <alignment wrapText="1"/>
    </xf>
    <xf numFmtId="164" fontId="5" fillId="2" borderId="0" xfId="2" applyNumberFormat="1" applyFont="1" applyFill="1" applyBorder="1" applyAlignment="1" applyProtection="1">
      <alignment horizontal="right"/>
    </xf>
    <xf numFmtId="164" fontId="5" fillId="2" borderId="4" xfId="2" applyNumberFormat="1" applyFont="1" applyFill="1" applyBorder="1" applyAlignment="1" applyProtection="1">
      <alignment horizontal="right"/>
    </xf>
    <xf numFmtId="164" fontId="2" fillId="0" borderId="1" xfId="2" applyNumberFormat="1" applyFont="1" applyFill="1" applyBorder="1" applyAlignment="1" applyProtection="1">
      <alignment horizontal="left"/>
    </xf>
    <xf numFmtId="164" fontId="5" fillId="4" borderId="3" xfId="2" applyNumberFormat="1" applyFont="1" applyFill="1" applyBorder="1" applyAlignment="1" applyProtection="1"/>
    <xf numFmtId="164" fontId="5" fillId="2" borderId="0" xfId="2" applyNumberFormat="1" applyFont="1" applyFill="1" applyAlignment="1" applyProtection="1">
      <alignment horizontal="right"/>
    </xf>
    <xf numFmtId="164" fontId="5" fillId="4" borderId="5" xfId="2" applyNumberFormat="1" applyFont="1" applyFill="1" applyBorder="1" applyAlignment="1" applyProtection="1">
      <alignment wrapText="1"/>
    </xf>
    <xf numFmtId="164" fontId="5" fillId="0" borderId="5" xfId="2" applyNumberFormat="1" applyFont="1" applyFill="1" applyBorder="1" applyAlignment="1" applyProtection="1">
      <alignment wrapText="1"/>
    </xf>
    <xf numFmtId="164" fontId="2" fillId="2" borderId="0" xfId="2" applyNumberFormat="1" applyFill="1" applyBorder="1" applyAlignment="1" applyProtection="1">
      <alignment horizontal="center" wrapText="1"/>
    </xf>
    <xf numFmtId="164" fontId="5" fillId="2" borderId="5" xfId="2" applyNumberFormat="1" applyFont="1" applyFill="1" applyBorder="1" applyAlignment="1" applyProtection="1">
      <alignment horizontal="center" wrapText="1"/>
    </xf>
    <xf numFmtId="164" fontId="5" fillId="4" borderId="1" xfId="2" applyNumberFormat="1" applyFont="1" applyFill="1" applyBorder="1" applyAlignment="1" applyProtection="1">
      <alignment horizontal="left"/>
    </xf>
    <xf numFmtId="164" fontId="2" fillId="4" borderId="2" xfId="2" applyNumberFormat="1" applyFill="1" applyBorder="1" applyAlignment="1" applyProtection="1"/>
    <xf numFmtId="164" fontId="2" fillId="4" borderId="3" xfId="2" applyNumberFormat="1" applyFill="1" applyBorder="1" applyAlignment="1" applyProtection="1"/>
    <xf numFmtId="164" fontId="2" fillId="4" borderId="1" xfId="2" applyNumberFormat="1" applyFont="1" applyFill="1" applyBorder="1" applyAlignment="1" applyProtection="1">
      <alignment horizontal="left"/>
    </xf>
    <xf numFmtId="164" fontId="2" fillId="4" borderId="3" xfId="2" applyNumberFormat="1" applyFont="1" applyFill="1" applyBorder="1" applyAlignment="1" applyProtection="1"/>
    <xf numFmtId="164" fontId="2" fillId="4" borderId="2" xfId="2" applyNumberFormat="1" applyFont="1" applyFill="1" applyBorder="1" applyAlignment="1" applyProtection="1">
      <alignment wrapText="1"/>
    </xf>
    <xf numFmtId="164" fontId="2" fillId="4" borderId="3" xfId="2" applyNumberFormat="1" applyFont="1" applyFill="1" applyBorder="1" applyAlignment="1" applyProtection="1">
      <alignment wrapText="1"/>
    </xf>
    <xf numFmtId="10" fontId="2" fillId="2" borderId="5" xfId="1" applyNumberFormat="1" applyFont="1" applyFill="1" applyBorder="1" applyAlignment="1" applyProtection="1">
      <alignment horizontal="center"/>
    </xf>
    <xf numFmtId="10" fontId="2" fillId="4" borderId="3" xfId="2" applyNumberFormat="1" applyFont="1" applyFill="1" applyBorder="1" applyAlignment="1" applyProtection="1">
      <alignment horizontal="center" wrapText="1"/>
    </xf>
    <xf numFmtId="164" fontId="2" fillId="2" borderId="0" xfId="2" applyNumberFormat="1" applyFill="1" applyAlignment="1" applyProtection="1">
      <alignment horizontal="center"/>
    </xf>
    <xf numFmtId="164" fontId="2" fillId="2" borderId="0" xfId="2" applyNumberFormat="1" applyFont="1" applyFill="1" applyAlignment="1" applyProtection="1">
      <alignment horizontal="center"/>
    </xf>
    <xf numFmtId="164" fontId="2" fillId="2" borderId="0" xfId="2" applyNumberFormat="1" applyFont="1" applyFill="1" applyBorder="1" applyAlignment="1" applyProtection="1">
      <alignment horizontal="center"/>
    </xf>
    <xf numFmtId="165" fontId="2" fillId="2" borderId="6" xfId="2" applyNumberFormat="1" applyFill="1" applyBorder="1" applyAlignment="1" applyProtection="1">
      <alignment horizontal="center"/>
    </xf>
    <xf numFmtId="164" fontId="2" fillId="2" borderId="6" xfId="2" applyNumberFormat="1" applyFill="1" applyBorder="1" applyAlignment="1" applyProtection="1">
      <alignment horizontal="center"/>
    </xf>
    <xf numFmtId="164" fontId="2" fillId="2" borderId="1" xfId="2" applyNumberFormat="1" applyFill="1" applyBorder="1" applyAlignment="1" applyProtection="1"/>
    <xf numFmtId="164" fontId="2" fillId="2" borderId="2" xfId="2" applyNumberFormat="1" applyFill="1" applyBorder="1" applyAlignment="1" applyProtection="1"/>
    <xf numFmtId="164" fontId="5" fillId="2" borderId="2" xfId="2" applyNumberFormat="1" applyFont="1" applyFill="1" applyBorder="1" applyAlignment="1" applyProtection="1">
      <alignment horizontal="right"/>
    </xf>
    <xf numFmtId="165" fontId="5" fillId="2" borderId="2" xfId="2" applyNumberFormat="1" applyFont="1" applyFill="1" applyBorder="1" applyAlignment="1" applyProtection="1">
      <alignment horizontal="left"/>
    </xf>
    <xf numFmtId="164" fontId="2" fillId="2" borderId="3" xfId="2" applyNumberFormat="1" applyFill="1" applyBorder="1" applyAlignment="1" applyProtection="1"/>
    <xf numFmtId="164" fontId="2" fillId="2" borderId="7" xfId="2" applyNumberFormat="1" applyFont="1" applyFill="1" applyBorder="1" applyAlignment="1" applyProtection="1">
      <alignment horizontal="center"/>
    </xf>
    <xf numFmtId="164" fontId="6" fillId="2" borderId="0" xfId="2" applyNumberFormat="1" applyFont="1" applyFill="1" applyBorder="1" applyAlignment="1" applyProtection="1">
      <alignment horizontal="center"/>
    </xf>
    <xf numFmtId="164" fontId="5" fillId="2" borderId="7" xfId="2" applyNumberFormat="1" applyFont="1" applyFill="1" applyBorder="1" applyAlignment="1" applyProtection="1">
      <alignment horizontal="center"/>
    </xf>
    <xf numFmtId="164" fontId="2" fillId="2" borderId="8" xfId="2" applyNumberFormat="1" applyFill="1" applyBorder="1" applyAlignment="1" applyProtection="1">
      <alignment horizontal="center"/>
    </xf>
    <xf numFmtId="164" fontId="2" fillId="2" borderId="0" xfId="2" applyNumberFormat="1" applyFill="1" applyBorder="1" applyAlignment="1" applyProtection="1">
      <alignment horizontal="centerContinuous"/>
    </xf>
    <xf numFmtId="164" fontId="2" fillId="2" borderId="9" xfId="2" applyNumberFormat="1" applyFont="1" applyFill="1" applyBorder="1" applyAlignment="1" applyProtection="1">
      <alignment horizontal="center"/>
    </xf>
    <xf numFmtId="164" fontId="2" fillId="5" borderId="0" xfId="2" applyNumberFormat="1" applyFill="1" applyBorder="1" applyAlignment="1" applyProtection="1">
      <alignment horizontal="center"/>
    </xf>
    <xf numFmtId="164" fontId="5" fillId="2" borderId="6" xfId="2" applyNumberFormat="1" applyFont="1" applyFill="1" applyBorder="1" applyAlignment="1" applyProtection="1">
      <alignment horizontal="center"/>
    </xf>
    <xf numFmtId="164" fontId="2" fillId="2" borderId="10" xfId="2" applyNumberFormat="1" applyFill="1" applyBorder="1" applyAlignment="1" applyProtection="1">
      <alignment horizontal="center"/>
    </xf>
    <xf numFmtId="165" fontId="2" fillId="2" borderId="10" xfId="2" applyNumberFormat="1" applyFont="1" applyFill="1" applyBorder="1" applyAlignment="1" applyProtection="1">
      <alignment horizontal="center"/>
    </xf>
    <xf numFmtId="17" fontId="6" fillId="2" borderId="5" xfId="2" applyNumberFormat="1" applyFont="1" applyFill="1" applyBorder="1" applyAlignment="1" applyProtection="1">
      <alignment horizontal="center"/>
    </xf>
    <xf numFmtId="164" fontId="2" fillId="2" borderId="11" xfId="2" applyNumberFormat="1" applyFont="1" applyFill="1" applyBorder="1" applyAlignment="1" applyProtection="1">
      <alignment horizontal="center"/>
    </xf>
    <xf numFmtId="164" fontId="5" fillId="2" borderId="11" xfId="2" applyNumberFormat="1" applyFont="1" applyFill="1" applyBorder="1" applyAlignment="1" applyProtection="1">
      <alignment horizontal="center"/>
    </xf>
    <xf numFmtId="165" fontId="2" fillId="2" borderId="12" xfId="2" applyNumberFormat="1" applyFont="1" applyFill="1" applyBorder="1" applyAlignment="1" applyProtection="1">
      <alignment horizontal="center"/>
    </xf>
    <xf numFmtId="164" fontId="5" fillId="2" borderId="10" xfId="2" applyNumberFormat="1" applyFont="1" applyFill="1" applyBorder="1" applyAlignment="1" applyProtection="1">
      <alignment horizontal="center"/>
    </xf>
    <xf numFmtId="164" fontId="7" fillId="2" borderId="0" xfId="2" applyNumberFormat="1" applyFont="1" applyFill="1" applyAlignment="1" applyProtection="1">
      <alignment horizontal="right"/>
    </xf>
    <xf numFmtId="164" fontId="7" fillId="2" borderId="0" xfId="2" applyNumberFormat="1" applyFont="1" applyFill="1" applyBorder="1" applyAlignment="1" applyProtection="1">
      <alignment horizontal="right"/>
    </xf>
    <xf numFmtId="164" fontId="8" fillId="2" borderId="13" xfId="2" applyNumberFormat="1" applyFont="1" applyFill="1" applyBorder="1" applyAlignment="1" applyProtection="1">
      <alignment horizontal="center"/>
      <protection locked="0"/>
    </xf>
    <xf numFmtId="164" fontId="8" fillId="2" borderId="14" xfId="2" applyNumberFormat="1" applyFont="1" applyFill="1" applyBorder="1" applyAlignment="1" applyProtection="1">
      <alignment horizontal="center"/>
      <protection locked="0"/>
    </xf>
    <xf numFmtId="164" fontId="8" fillId="6" borderId="15" xfId="2" applyNumberFormat="1" applyFont="1" applyFill="1" applyBorder="1" applyAlignment="1" applyProtection="1">
      <alignment horizontal="center"/>
      <protection locked="0"/>
    </xf>
    <xf numFmtId="164" fontId="8" fillId="6" borderId="0" xfId="2" applyNumberFormat="1" applyFont="1" applyFill="1" applyBorder="1" applyAlignment="1" applyProtection="1">
      <alignment horizontal="center"/>
      <protection locked="0"/>
    </xf>
    <xf numFmtId="164" fontId="8" fillId="6" borderId="0" xfId="3" applyNumberFormat="1" applyFont="1" applyFill="1" applyBorder="1" applyAlignment="1" applyProtection="1">
      <alignment horizontal="center"/>
      <protection locked="0"/>
    </xf>
    <xf numFmtId="164" fontId="8" fillId="6" borderId="14" xfId="2" applyNumberFormat="1" applyFont="1" applyFill="1" applyBorder="1" applyAlignment="1" applyProtection="1">
      <alignment horizontal="center"/>
      <protection locked="0"/>
    </xf>
    <xf numFmtId="164" fontId="8" fillId="2" borderId="0" xfId="2" applyNumberFormat="1" applyFont="1" applyFill="1" applyBorder="1" applyAlignment="1" applyProtection="1">
      <alignment horizontal="center"/>
    </xf>
    <xf numFmtId="164" fontId="8" fillId="2" borderId="7" xfId="2" applyNumberFormat="1" applyFont="1" applyFill="1" applyBorder="1" applyAlignment="1" applyProtection="1">
      <alignment horizontal="center"/>
    </xf>
    <xf numFmtId="164" fontId="8" fillId="2" borderId="8" xfId="2" applyNumberFormat="1" applyFont="1" applyFill="1" applyBorder="1" applyAlignment="1" applyProtection="1">
      <alignment horizontal="center"/>
    </xf>
    <xf numFmtId="164" fontId="8" fillId="4" borderId="9" xfId="2" applyNumberFormat="1" applyFont="1" applyFill="1" applyBorder="1" applyAlignment="1" applyProtection="1">
      <alignment horizontal="center"/>
    </xf>
    <xf numFmtId="164" fontId="8" fillId="6" borderId="7" xfId="2" applyNumberFormat="1" applyFont="1" applyFill="1" applyBorder="1" applyAlignment="1" applyProtection="1">
      <alignment horizontal="center"/>
      <protection locked="0"/>
    </xf>
    <xf numFmtId="164" fontId="8" fillId="4" borderId="7" xfId="2" applyNumberFormat="1" applyFont="1" applyFill="1" applyBorder="1" applyAlignment="1" applyProtection="1">
      <alignment horizontal="center"/>
    </xf>
    <xf numFmtId="164" fontId="8" fillId="5" borderId="0" xfId="2" applyNumberFormat="1" applyFont="1" applyFill="1" applyBorder="1" applyAlignment="1" applyProtection="1">
      <alignment horizontal="center"/>
    </xf>
    <xf numFmtId="164" fontId="8" fillId="4" borderId="6" xfId="2" applyNumberFormat="1" applyFont="1" applyFill="1" applyBorder="1" applyAlignment="1" applyProtection="1">
      <alignment horizontal="center"/>
    </xf>
    <xf numFmtId="164" fontId="8" fillId="6" borderId="6" xfId="2" applyNumberFormat="1" applyFont="1" applyFill="1" applyBorder="1" applyAlignment="1" applyProtection="1">
      <alignment horizontal="center"/>
      <protection locked="0"/>
    </xf>
    <xf numFmtId="164" fontId="8" fillId="2" borderId="11" xfId="2" applyNumberFormat="1" applyFont="1" applyFill="1" applyBorder="1" applyAlignment="1" applyProtection="1">
      <alignment horizontal="center"/>
      <protection locked="0"/>
    </xf>
    <xf numFmtId="164" fontId="8" fillId="2" borderId="16" xfId="2" applyNumberFormat="1" applyFont="1" applyFill="1" applyBorder="1" applyAlignment="1" applyProtection="1">
      <alignment horizontal="center"/>
      <protection locked="0"/>
    </xf>
    <xf numFmtId="164" fontId="8" fillId="6" borderId="17" xfId="2" applyNumberFormat="1" applyFont="1" applyFill="1" applyBorder="1" applyAlignment="1" applyProtection="1">
      <alignment horizontal="center"/>
      <protection locked="0"/>
    </xf>
    <xf numFmtId="164" fontId="8" fillId="6" borderId="18" xfId="2" applyNumberFormat="1" applyFont="1" applyFill="1" applyBorder="1" applyAlignment="1" applyProtection="1">
      <alignment horizontal="center"/>
      <protection locked="0"/>
    </xf>
    <xf numFmtId="164" fontId="8" fillId="6" borderId="16" xfId="2" applyNumberFormat="1" applyFont="1" applyFill="1" applyBorder="1" applyAlignment="1" applyProtection="1">
      <alignment horizontal="center"/>
      <protection locked="0"/>
    </xf>
    <xf numFmtId="164" fontId="8" fillId="2" borderId="11" xfId="2" applyNumberFormat="1" applyFont="1" applyFill="1" applyBorder="1" applyAlignment="1" applyProtection="1">
      <alignment horizontal="center"/>
    </xf>
    <xf numFmtId="164" fontId="8" fillId="4" borderId="12" xfId="2" applyNumberFormat="1" applyFont="1" applyFill="1" applyBorder="1" applyAlignment="1" applyProtection="1">
      <alignment horizontal="center"/>
    </xf>
    <xf numFmtId="164" fontId="8" fillId="6" borderId="11" xfId="2" applyNumberFormat="1" applyFont="1" applyFill="1" applyBorder="1" applyAlignment="1" applyProtection="1">
      <alignment horizontal="center"/>
      <protection locked="0"/>
    </xf>
    <xf numFmtId="164" fontId="8" fillId="4" borderId="11" xfId="2" applyNumberFormat="1" applyFont="1" applyFill="1" applyBorder="1" applyAlignment="1" applyProtection="1">
      <alignment horizontal="center"/>
    </xf>
    <xf numFmtId="164" fontId="8" fillId="4" borderId="19" xfId="2" applyNumberFormat="1" applyFont="1" applyFill="1" applyBorder="1" applyAlignment="1" applyProtection="1">
      <alignment horizontal="center"/>
    </xf>
    <xf numFmtId="164" fontId="8" fillId="6" borderId="19" xfId="2" applyNumberFormat="1" applyFont="1" applyFill="1" applyBorder="1" applyAlignment="1" applyProtection="1">
      <alignment horizontal="center"/>
      <protection locked="0"/>
    </xf>
    <xf numFmtId="164" fontId="8" fillId="2" borderId="12" xfId="2" applyNumberFormat="1" applyFont="1" applyFill="1" applyBorder="1" applyAlignment="1" applyProtection="1">
      <alignment horizontal="center"/>
    </xf>
    <xf numFmtId="164" fontId="8" fillId="2" borderId="5" xfId="2" applyNumberFormat="1" applyFont="1" applyFill="1" applyBorder="1" applyAlignment="1" applyProtection="1">
      <alignment horizontal="center"/>
    </xf>
    <xf numFmtId="164" fontId="8" fillId="6" borderId="5" xfId="2" applyNumberFormat="1" applyFont="1" applyFill="1" applyBorder="1" applyAlignment="1" applyProtection="1">
      <alignment horizontal="center"/>
      <protection locked="0"/>
    </xf>
    <xf numFmtId="164" fontId="8" fillId="2" borderId="0" xfId="2" applyNumberFormat="1" applyFont="1" applyFill="1" applyAlignment="1" applyProtection="1">
      <alignment horizontal="center"/>
    </xf>
    <xf numFmtId="164" fontId="9" fillId="7" borderId="20" xfId="2" applyNumberFormat="1" applyFont="1" applyFill="1" applyBorder="1" applyAlignment="1" applyProtection="1">
      <alignment horizontal="right" vertical="center"/>
    </xf>
    <xf numFmtId="164" fontId="9" fillId="7" borderId="21" xfId="2" applyNumberFormat="1" applyFont="1" applyFill="1" applyBorder="1" applyAlignment="1" applyProtection="1">
      <alignment horizontal="right" vertical="center"/>
    </xf>
    <xf numFmtId="164" fontId="10" fillId="7" borderId="22" xfId="2" applyNumberFormat="1" applyFont="1" applyFill="1" applyBorder="1" applyAlignment="1" applyProtection="1">
      <alignment horizontal="center" vertical="center"/>
    </xf>
    <xf numFmtId="164" fontId="10" fillId="7" borderId="21" xfId="2" applyNumberFormat="1" applyFont="1" applyFill="1" applyBorder="1" applyAlignment="1" applyProtection="1">
      <alignment horizontal="center" vertical="center"/>
    </xf>
    <xf numFmtId="164" fontId="10" fillId="8" borderId="20" xfId="2" applyNumberFormat="1" applyFont="1" applyFill="1" applyBorder="1" applyAlignment="1" applyProtection="1">
      <alignment horizontal="center" vertical="center"/>
    </xf>
    <xf numFmtId="164" fontId="10" fillId="8" borderId="23" xfId="2" applyNumberFormat="1" applyFont="1" applyFill="1" applyBorder="1" applyAlignment="1" applyProtection="1">
      <alignment horizontal="center" vertical="center"/>
    </xf>
    <xf numFmtId="164" fontId="10" fillId="8" borderId="21" xfId="2" applyNumberFormat="1" applyFont="1" applyFill="1" applyBorder="1" applyAlignment="1" applyProtection="1">
      <alignment horizontal="center" vertical="center"/>
    </xf>
    <xf numFmtId="164" fontId="10" fillId="2" borderId="0" xfId="2" applyNumberFormat="1" applyFont="1" applyFill="1" applyBorder="1" applyAlignment="1" applyProtection="1">
      <alignment horizontal="center" vertical="center"/>
    </xf>
    <xf numFmtId="164" fontId="10" fillId="8" borderId="22" xfId="2" applyNumberFormat="1" applyFont="1" applyFill="1" applyBorder="1" applyAlignment="1" applyProtection="1">
      <alignment horizontal="center" vertical="center"/>
    </xf>
    <xf numFmtId="164" fontId="10" fillId="5" borderId="0" xfId="2" applyNumberFormat="1" applyFont="1" applyFill="1" applyBorder="1" applyAlignment="1" applyProtection="1">
      <alignment horizontal="center" vertical="center"/>
    </xf>
    <xf numFmtId="164" fontId="10" fillId="8" borderId="24" xfId="2" applyNumberFormat="1" applyFont="1" applyFill="1" applyBorder="1" applyAlignment="1" applyProtection="1">
      <alignment horizontal="center" vertical="center"/>
    </xf>
    <xf numFmtId="164" fontId="10" fillId="8" borderId="5" xfId="2" applyNumberFormat="1" applyFont="1" applyFill="1" applyBorder="1" applyAlignment="1" applyProtection="1">
      <alignment horizontal="center" vertical="center"/>
    </xf>
    <xf numFmtId="164" fontId="8" fillId="2" borderId="13" xfId="2" applyNumberFormat="1" applyFont="1" applyFill="1" applyBorder="1" applyAlignment="1" applyProtection="1">
      <alignment horizontal="center"/>
    </xf>
    <xf numFmtId="164" fontId="8" fillId="4" borderId="25" xfId="2" applyNumberFormat="1" applyFont="1" applyFill="1" applyBorder="1" applyAlignment="1" applyProtection="1">
      <alignment horizontal="center"/>
    </xf>
    <xf numFmtId="164" fontId="8" fillId="6" borderId="13" xfId="2" applyNumberFormat="1" applyFont="1" applyFill="1" applyBorder="1" applyAlignment="1" applyProtection="1">
      <alignment horizontal="center"/>
      <protection locked="0"/>
    </xf>
    <xf numFmtId="164" fontId="8" fillId="4" borderId="13" xfId="2" applyNumberFormat="1" applyFont="1" applyFill="1" applyBorder="1" applyAlignment="1" applyProtection="1">
      <alignment horizontal="center"/>
    </xf>
    <xf numFmtId="164" fontId="7" fillId="9" borderId="0" xfId="2" applyNumberFormat="1" applyFont="1" applyFill="1" applyAlignment="1" applyProtection="1">
      <alignment horizontal="right"/>
    </xf>
    <xf numFmtId="164" fontId="8" fillId="9" borderId="0" xfId="2" applyNumberFormat="1" applyFont="1" applyFill="1" applyAlignment="1" applyProtection="1">
      <alignment horizontal="center"/>
    </xf>
    <xf numFmtId="164" fontId="8" fillId="9" borderId="0" xfId="2" applyNumberFormat="1" applyFont="1" applyFill="1" applyBorder="1" applyAlignment="1" applyProtection="1">
      <alignment horizontal="center"/>
    </xf>
    <xf numFmtId="164" fontId="11" fillId="9" borderId="26" xfId="2" applyNumberFormat="1" applyFont="1" applyFill="1" applyBorder="1" applyAlignment="1" applyProtection="1">
      <alignment horizontal="right"/>
    </xf>
    <xf numFmtId="164" fontId="12" fillId="9" borderId="26" xfId="2" applyNumberFormat="1" applyFont="1" applyFill="1" applyBorder="1" applyAlignment="1" applyProtection="1">
      <alignment horizontal="center"/>
    </xf>
    <xf numFmtId="164" fontId="12" fillId="9" borderId="22" xfId="2" applyNumberFormat="1" applyFont="1" applyFill="1" applyBorder="1" applyAlignment="1" applyProtection="1">
      <alignment horizontal="center"/>
    </xf>
    <xf numFmtId="164" fontId="12" fillId="9" borderId="0" xfId="2" applyNumberFormat="1" applyFont="1" applyFill="1" applyBorder="1" applyAlignment="1" applyProtection="1">
      <alignment horizontal="center"/>
    </xf>
    <xf numFmtId="164" fontId="12" fillId="9" borderId="0" xfId="2" applyNumberFormat="1" applyFont="1" applyFill="1" applyAlignment="1" applyProtection="1">
      <alignment horizontal="center"/>
    </xf>
    <xf numFmtId="164" fontId="13" fillId="9" borderId="0" xfId="2" applyNumberFormat="1" applyFont="1" applyFill="1" applyAlignment="1" applyProtection="1">
      <alignment horizontal="center"/>
    </xf>
    <xf numFmtId="164" fontId="12" fillId="5" borderId="0" xfId="2" applyNumberFormat="1" applyFont="1" applyFill="1" applyBorder="1" applyAlignment="1" applyProtection="1">
      <alignment horizontal="center"/>
    </xf>
    <xf numFmtId="164" fontId="8" fillId="2" borderId="7" xfId="2" applyNumberFormat="1" applyFont="1" applyFill="1" applyBorder="1" applyAlignment="1" applyProtection="1">
      <alignment horizontal="center"/>
      <protection locked="0"/>
    </xf>
    <xf numFmtId="164" fontId="8" fillId="2" borderId="27" xfId="2" applyNumberFormat="1" applyFont="1" applyFill="1" applyBorder="1" applyAlignment="1" applyProtection="1">
      <alignment horizontal="center"/>
      <protection locked="0"/>
    </xf>
    <xf numFmtId="164" fontId="8" fillId="10" borderId="28" xfId="2" applyNumberFormat="1" applyFont="1" applyFill="1" applyBorder="1" applyAlignment="1" applyProtection="1">
      <alignment horizontal="center"/>
      <protection locked="0"/>
    </xf>
    <xf numFmtId="164" fontId="8" fillId="10" borderId="29" xfId="2" applyNumberFormat="1" applyFont="1" applyFill="1" applyBorder="1" applyAlignment="1" applyProtection="1">
      <alignment horizontal="center"/>
      <protection locked="0"/>
    </xf>
    <xf numFmtId="164" fontId="8" fillId="10" borderId="27" xfId="2" applyNumberFormat="1" applyFont="1" applyFill="1" applyBorder="1" applyAlignment="1" applyProtection="1">
      <alignment horizontal="center"/>
      <protection locked="0"/>
    </xf>
    <xf numFmtId="164" fontId="8" fillId="10" borderId="7" xfId="2" applyNumberFormat="1" applyFont="1" applyFill="1" applyBorder="1" applyAlignment="1" applyProtection="1">
      <alignment horizontal="center"/>
      <protection locked="0"/>
    </xf>
    <xf numFmtId="164" fontId="8" fillId="10" borderId="6" xfId="2" applyNumberFormat="1" applyFont="1" applyFill="1" applyBorder="1" applyAlignment="1" applyProtection="1">
      <alignment horizontal="center"/>
      <protection locked="0"/>
    </xf>
    <xf numFmtId="164" fontId="8" fillId="10" borderId="15" xfId="2" applyNumberFormat="1" applyFont="1" applyFill="1" applyBorder="1" applyAlignment="1" applyProtection="1">
      <alignment horizontal="center"/>
      <protection locked="0"/>
    </xf>
    <xf numFmtId="164" fontId="8" fillId="10" borderId="0" xfId="2" applyNumberFormat="1" applyFont="1" applyFill="1" applyBorder="1" applyAlignment="1" applyProtection="1">
      <alignment horizontal="center"/>
      <protection locked="0"/>
    </xf>
    <xf numFmtId="164" fontId="8" fillId="10" borderId="14" xfId="2" applyNumberFormat="1" applyFont="1" applyFill="1" applyBorder="1" applyAlignment="1" applyProtection="1">
      <alignment horizontal="center"/>
      <protection locked="0"/>
    </xf>
    <xf numFmtId="164" fontId="8" fillId="10" borderId="13" xfId="2" applyNumberFormat="1" applyFont="1" applyFill="1" applyBorder="1" applyAlignment="1" applyProtection="1">
      <alignment horizontal="center"/>
      <protection locked="0"/>
    </xf>
    <xf numFmtId="164" fontId="8" fillId="10" borderId="19" xfId="2" applyNumberFormat="1" applyFont="1" applyFill="1" applyBorder="1" applyAlignment="1" applyProtection="1">
      <alignment horizontal="center"/>
      <protection locked="0"/>
    </xf>
    <xf numFmtId="164" fontId="8" fillId="10" borderId="17" xfId="2" applyNumberFormat="1" applyFont="1" applyFill="1" applyBorder="1" applyAlignment="1" applyProtection="1">
      <alignment horizontal="center"/>
      <protection locked="0"/>
    </xf>
    <xf numFmtId="164" fontId="8" fillId="10" borderId="18" xfId="2" applyNumberFormat="1" applyFont="1" applyFill="1" applyBorder="1" applyAlignment="1" applyProtection="1">
      <alignment horizontal="center"/>
      <protection locked="0"/>
    </xf>
    <xf numFmtId="164" fontId="8" fillId="10" borderId="16" xfId="2" applyNumberFormat="1" applyFont="1" applyFill="1" applyBorder="1" applyAlignment="1" applyProtection="1">
      <alignment horizontal="center"/>
      <protection locked="0"/>
    </xf>
    <xf numFmtId="164" fontId="8" fillId="10" borderId="11" xfId="2" applyNumberFormat="1" applyFont="1" applyFill="1" applyBorder="1" applyAlignment="1" applyProtection="1">
      <alignment horizontal="center"/>
      <protection locked="0"/>
    </xf>
    <xf numFmtId="164" fontId="8" fillId="4" borderId="10" xfId="2" applyNumberFormat="1" applyFont="1" applyFill="1" applyBorder="1" applyAlignment="1" applyProtection="1">
      <alignment horizontal="center"/>
    </xf>
    <xf numFmtId="164" fontId="8" fillId="10" borderId="10" xfId="2" applyNumberFormat="1" applyFont="1" applyFill="1" applyBorder="1" applyAlignment="1" applyProtection="1">
      <alignment horizontal="center"/>
      <protection locked="0"/>
    </xf>
    <xf numFmtId="164" fontId="9" fillId="11" borderId="20" xfId="2" applyNumberFormat="1" applyFont="1" applyFill="1" applyBorder="1" applyAlignment="1" applyProtection="1">
      <alignment horizontal="right" vertical="center"/>
    </xf>
    <xf numFmtId="164" fontId="9" fillId="11" borderId="21" xfId="2" applyNumberFormat="1" applyFont="1" applyFill="1" applyBorder="1" applyAlignment="1" applyProtection="1">
      <alignment horizontal="right" vertical="center"/>
    </xf>
    <xf numFmtId="164" fontId="10" fillId="11" borderId="22" xfId="2" applyNumberFormat="1" applyFont="1" applyFill="1" applyBorder="1" applyAlignment="1" applyProtection="1">
      <alignment horizontal="center" vertical="center"/>
    </xf>
    <xf numFmtId="164" fontId="10" fillId="11" borderId="21" xfId="2" applyNumberFormat="1" applyFont="1" applyFill="1" applyBorder="1" applyAlignment="1" applyProtection="1">
      <alignment horizontal="center" vertical="center"/>
    </xf>
    <xf numFmtId="164" fontId="10" fillId="12" borderId="20" xfId="2" applyNumberFormat="1" applyFont="1" applyFill="1" applyBorder="1" applyAlignment="1" applyProtection="1">
      <alignment horizontal="center" vertical="center"/>
    </xf>
    <xf numFmtId="164" fontId="10" fillId="12" borderId="23" xfId="2" applyNumberFormat="1" applyFont="1" applyFill="1" applyBorder="1" applyAlignment="1" applyProtection="1">
      <alignment horizontal="center" vertical="center"/>
    </xf>
    <xf numFmtId="164" fontId="10" fillId="12" borderId="21" xfId="2" applyNumberFormat="1" applyFont="1" applyFill="1" applyBorder="1" applyAlignment="1" applyProtection="1">
      <alignment horizontal="center" vertical="center"/>
    </xf>
    <xf numFmtId="164" fontId="10" fillId="12" borderId="22" xfId="2" applyNumberFormat="1" applyFont="1" applyFill="1" applyBorder="1" applyAlignment="1" applyProtection="1">
      <alignment horizontal="center" vertical="center"/>
    </xf>
    <xf numFmtId="164" fontId="10" fillId="12" borderId="24" xfId="2" applyNumberFormat="1" applyFont="1" applyFill="1" applyBorder="1" applyAlignment="1" applyProtection="1">
      <alignment horizontal="center" vertical="center"/>
    </xf>
    <xf numFmtId="164" fontId="10" fillId="12" borderId="5" xfId="2" applyNumberFormat="1" applyFont="1" applyFill="1" applyBorder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vertical="center"/>
    </xf>
    <xf numFmtId="164" fontId="14" fillId="9" borderId="0" xfId="2" applyNumberFormat="1" applyFont="1" applyFill="1" applyAlignment="1" applyProtection="1">
      <alignment horizontal="right"/>
    </xf>
    <xf numFmtId="164" fontId="14" fillId="9" borderId="0" xfId="2" applyNumberFormat="1" applyFont="1" applyFill="1" applyAlignment="1" applyProtection="1">
      <alignment horizontal="center"/>
    </xf>
    <xf numFmtId="164" fontId="14" fillId="9" borderId="0" xfId="2" applyNumberFormat="1" applyFont="1" applyFill="1" applyBorder="1" applyAlignment="1" applyProtection="1">
      <alignment horizontal="center"/>
    </xf>
    <xf numFmtId="164" fontId="2" fillId="9" borderId="0" xfId="2" applyNumberFormat="1" applyFont="1" applyFill="1" applyAlignment="1" applyProtection="1">
      <alignment horizontal="center"/>
    </xf>
    <xf numFmtId="164" fontId="14" fillId="5" borderId="0" xfId="2" applyNumberFormat="1" applyFont="1" applyFill="1" applyBorder="1" applyAlignment="1" applyProtection="1">
      <alignment horizontal="center"/>
    </xf>
    <xf numFmtId="164" fontId="14" fillId="2" borderId="0" xfId="2" applyNumberFormat="1" applyFont="1" applyFill="1" applyProtection="1"/>
    <xf numFmtId="164" fontId="9" fillId="2" borderId="20" xfId="2" applyNumberFormat="1" applyFont="1" applyFill="1" applyBorder="1" applyAlignment="1" applyProtection="1">
      <alignment horizontal="right" vertical="center"/>
    </xf>
    <xf numFmtId="164" fontId="9" fillId="2" borderId="21" xfId="2" applyNumberFormat="1" applyFont="1" applyFill="1" applyBorder="1" applyAlignment="1" applyProtection="1">
      <alignment horizontal="right" vertical="center"/>
    </xf>
    <xf numFmtId="164" fontId="10" fillId="2" borderId="22" xfId="2" applyNumberFormat="1" applyFont="1" applyFill="1" applyBorder="1" applyAlignment="1" applyProtection="1">
      <alignment horizontal="center" vertical="center"/>
    </xf>
    <xf numFmtId="164" fontId="10" fillId="2" borderId="21" xfId="2" applyNumberFormat="1" applyFont="1" applyFill="1" applyBorder="1" applyAlignment="1" applyProtection="1">
      <alignment horizontal="center" vertical="center"/>
    </xf>
    <xf numFmtId="164" fontId="10" fillId="0" borderId="20" xfId="2" applyNumberFormat="1" applyFont="1" applyFill="1" applyBorder="1" applyAlignment="1" applyProtection="1">
      <alignment horizontal="center" vertical="center"/>
    </xf>
    <xf numFmtId="164" fontId="10" fillId="0" borderId="23" xfId="2" applyNumberFormat="1" applyFont="1" applyFill="1" applyBorder="1" applyAlignment="1" applyProtection="1">
      <alignment horizontal="center" vertical="center"/>
    </xf>
    <xf numFmtId="164" fontId="10" fillId="0" borderId="21" xfId="2" applyNumberFormat="1" applyFont="1" applyFill="1" applyBorder="1" applyAlignment="1" applyProtection="1">
      <alignment horizontal="center" vertical="center"/>
    </xf>
    <xf numFmtId="164" fontId="10" fillId="13" borderId="22" xfId="2" applyNumberFormat="1" applyFont="1" applyFill="1" applyBorder="1" applyAlignment="1" applyProtection="1">
      <alignment horizontal="center" vertical="center"/>
    </xf>
    <xf numFmtId="164" fontId="10" fillId="14" borderId="22" xfId="2" applyNumberFormat="1" applyFont="1" applyFill="1" applyBorder="1" applyAlignment="1" applyProtection="1">
      <alignment horizontal="center" vertical="center"/>
    </xf>
    <xf numFmtId="164" fontId="9" fillId="15" borderId="20" xfId="2" applyNumberFormat="1" applyFont="1" applyFill="1" applyBorder="1" applyAlignment="1" applyProtection="1">
      <alignment horizontal="right" vertical="center"/>
    </xf>
    <xf numFmtId="164" fontId="9" fillId="15" borderId="21" xfId="2" applyNumberFormat="1" applyFont="1" applyFill="1" applyBorder="1" applyAlignment="1" applyProtection="1">
      <alignment horizontal="right" vertical="center"/>
    </xf>
    <xf numFmtId="164" fontId="10" fillId="15" borderId="22" xfId="2" applyNumberFormat="1" applyFont="1" applyFill="1" applyBorder="1" applyAlignment="1" applyProtection="1">
      <alignment horizontal="center" vertical="center"/>
    </xf>
    <xf numFmtId="164" fontId="10" fillId="15" borderId="21" xfId="2" applyNumberFormat="1" applyFont="1" applyFill="1" applyBorder="1" applyAlignment="1" applyProtection="1">
      <alignment horizontal="center" vertical="center"/>
    </xf>
    <xf numFmtId="164" fontId="10" fillId="13" borderId="20" xfId="2" applyNumberFormat="1" applyFont="1" applyFill="1" applyBorder="1" applyAlignment="1" applyProtection="1">
      <alignment horizontal="center" vertical="center"/>
    </xf>
    <xf numFmtId="164" fontId="10" fillId="13" borderId="23" xfId="2" applyNumberFormat="1" applyFont="1" applyFill="1" applyBorder="1" applyAlignment="1" applyProtection="1">
      <alignment horizontal="center" vertical="center"/>
    </xf>
    <xf numFmtId="164" fontId="10" fillId="13" borderId="21" xfId="2" applyNumberFormat="1" applyFont="1" applyFill="1" applyBorder="1" applyAlignment="1" applyProtection="1">
      <alignment horizontal="center" vertical="center"/>
    </xf>
    <xf numFmtId="164" fontId="10" fillId="13" borderId="24" xfId="2" applyNumberFormat="1" applyFont="1" applyFill="1" applyBorder="1" applyAlignment="1" applyProtection="1">
      <alignment horizontal="center" vertical="center"/>
    </xf>
    <xf numFmtId="164" fontId="10" fillId="13" borderId="5" xfId="2" applyNumberFormat="1" applyFont="1" applyFill="1" applyBorder="1" applyAlignment="1" applyProtection="1">
      <alignment horizontal="center" vertical="center"/>
    </xf>
    <xf numFmtId="164" fontId="9" fillId="2" borderId="29" xfId="2" applyNumberFormat="1" applyFont="1" applyFill="1" applyBorder="1" applyAlignment="1" applyProtection="1">
      <alignment horizontal="right" vertical="center"/>
    </xf>
    <xf numFmtId="164" fontId="9" fillId="2" borderId="27" xfId="2" applyNumberFormat="1" applyFont="1" applyFill="1" applyBorder="1" applyAlignment="1" applyProtection="1">
      <alignment horizontal="right" vertical="center"/>
    </xf>
    <xf numFmtId="164" fontId="10" fillId="2" borderId="7" xfId="2" applyNumberFormat="1" applyFont="1" applyFill="1" applyBorder="1" applyAlignment="1" applyProtection="1">
      <alignment horizontal="center" vertical="center"/>
    </xf>
    <xf numFmtId="164" fontId="10" fillId="2" borderId="27" xfId="2" applyNumberFormat="1" applyFont="1" applyFill="1" applyBorder="1" applyAlignment="1" applyProtection="1">
      <alignment horizontal="center" vertical="center"/>
    </xf>
    <xf numFmtId="164" fontId="10" fillId="2" borderId="29" xfId="2" applyNumberFormat="1" applyFont="1" applyFill="1" applyBorder="1" applyAlignment="1" applyProtection="1">
      <alignment horizontal="center" vertical="center"/>
    </xf>
    <xf numFmtId="164" fontId="10" fillId="2" borderId="9" xfId="2" applyNumberFormat="1" applyFont="1" applyFill="1" applyBorder="1" applyAlignment="1" applyProtection="1">
      <alignment horizontal="center" vertical="center"/>
    </xf>
    <xf numFmtId="164" fontId="10" fillId="2" borderId="6" xfId="2" applyNumberFormat="1" applyFont="1" applyFill="1" applyBorder="1" applyAlignment="1" applyProtection="1">
      <alignment horizontal="center" vertical="center"/>
    </xf>
    <xf numFmtId="164" fontId="10" fillId="16" borderId="6" xfId="2" applyNumberFormat="1" applyFont="1" applyFill="1" applyBorder="1" applyAlignment="1" applyProtection="1">
      <alignment horizontal="center" vertical="center"/>
    </xf>
    <xf numFmtId="164" fontId="9" fillId="2" borderId="0" xfId="2" applyNumberFormat="1" applyFont="1" applyFill="1" applyAlignment="1" applyProtection="1">
      <alignment horizontal="right" vertical="center"/>
    </xf>
    <xf numFmtId="164" fontId="9" fillId="2" borderId="0" xfId="2" applyNumberFormat="1" applyFont="1" applyFill="1" applyBorder="1" applyAlignment="1" applyProtection="1">
      <alignment horizontal="right" vertical="center"/>
    </xf>
    <xf numFmtId="164" fontId="10" fillId="2" borderId="11" xfId="2" applyNumberFormat="1" applyFont="1" applyFill="1" applyBorder="1" applyAlignment="1" applyProtection="1">
      <alignment horizontal="center" vertical="center"/>
    </xf>
    <xf numFmtId="164" fontId="10" fillId="2" borderId="16" xfId="2" applyNumberFormat="1" applyFont="1" applyFill="1" applyBorder="1" applyAlignment="1" applyProtection="1">
      <alignment horizontal="center" vertical="center"/>
    </xf>
    <xf numFmtId="164" fontId="10" fillId="2" borderId="17" xfId="2" applyNumberFormat="1" applyFont="1" applyFill="1" applyBorder="1" applyAlignment="1" applyProtection="1">
      <alignment horizontal="center" vertical="center"/>
    </xf>
    <xf numFmtId="164" fontId="10" fillId="2" borderId="18" xfId="2" applyNumberFormat="1" applyFont="1" applyFill="1" applyBorder="1" applyAlignment="1" applyProtection="1">
      <alignment horizontal="center" vertical="center"/>
    </xf>
    <xf numFmtId="164" fontId="10" fillId="2" borderId="12" xfId="2" applyNumberFormat="1" applyFont="1" applyFill="1" applyBorder="1" applyAlignment="1" applyProtection="1">
      <alignment horizontal="center" vertical="center"/>
    </xf>
    <xf numFmtId="164" fontId="10" fillId="2" borderId="10" xfId="2" applyNumberFormat="1" applyFont="1" applyFill="1" applyBorder="1" applyAlignment="1" applyProtection="1">
      <alignment horizontal="center" vertical="center"/>
    </xf>
    <xf numFmtId="164" fontId="10" fillId="16" borderId="10" xfId="2" applyNumberFormat="1" applyFont="1" applyFill="1" applyBorder="1" applyAlignment="1" applyProtection="1">
      <alignment horizontal="center" vertical="center"/>
    </xf>
    <xf numFmtId="164" fontId="11" fillId="2" borderId="0" xfId="2" applyNumberFormat="1" applyFont="1" applyFill="1" applyAlignment="1" applyProtection="1">
      <alignment horizontal="right"/>
    </xf>
    <xf numFmtId="164" fontId="12" fillId="2" borderId="0" xfId="2" applyNumberFormat="1" applyFont="1" applyFill="1" applyAlignment="1" applyProtection="1">
      <alignment horizontal="center"/>
    </xf>
    <xf numFmtId="164" fontId="8" fillId="17" borderId="30" xfId="2" applyNumberFormat="1" applyFont="1" applyFill="1" applyBorder="1" applyAlignment="1" applyProtection="1">
      <alignment horizontal="center"/>
      <protection locked="0"/>
    </xf>
    <xf numFmtId="164" fontId="8" fillId="17" borderId="27" xfId="2" applyNumberFormat="1" applyFont="1" applyFill="1" applyBorder="1" applyAlignment="1" applyProtection="1">
      <alignment horizontal="center"/>
      <protection locked="0"/>
    </xf>
    <xf numFmtId="164" fontId="8" fillId="17" borderId="28" xfId="2" applyNumberFormat="1" applyFont="1" applyFill="1" applyBorder="1" applyAlignment="1" applyProtection="1">
      <alignment horizontal="center"/>
    </xf>
    <xf numFmtId="164" fontId="8" fillId="17" borderId="29" xfId="2" applyNumberFormat="1" applyFont="1" applyFill="1" applyBorder="1" applyAlignment="1" applyProtection="1">
      <alignment horizontal="center"/>
    </xf>
    <xf numFmtId="164" fontId="8" fillId="17" borderId="27" xfId="2" applyNumberFormat="1" applyFont="1" applyFill="1" applyBorder="1" applyAlignment="1" applyProtection="1">
      <alignment horizontal="center"/>
    </xf>
    <xf numFmtId="164" fontId="8" fillId="2" borderId="8" xfId="2" applyNumberFormat="1" applyFont="1" applyFill="1" applyBorder="1" applyAlignment="1" applyProtection="1">
      <alignment horizontal="center" vertical="center"/>
    </xf>
    <xf numFmtId="164" fontId="8" fillId="2" borderId="9" xfId="2" applyNumberFormat="1" applyFont="1" applyFill="1" applyBorder="1" applyAlignment="1" applyProtection="1">
      <alignment horizontal="center"/>
    </xf>
    <xf numFmtId="164" fontId="8" fillId="2" borderId="6" xfId="2" applyNumberFormat="1" applyFont="1" applyFill="1" applyBorder="1" applyAlignment="1" applyProtection="1">
      <alignment horizontal="center"/>
    </xf>
    <xf numFmtId="164" fontId="8" fillId="18" borderId="6" xfId="2" applyNumberFormat="1" applyFont="1" applyFill="1" applyBorder="1" applyAlignment="1" applyProtection="1">
      <alignment horizontal="center"/>
      <protection locked="0"/>
    </xf>
    <xf numFmtId="164" fontId="8" fillId="17" borderId="11" xfId="2" applyNumberFormat="1" applyFont="1" applyFill="1" applyBorder="1" applyAlignment="1" applyProtection="1">
      <alignment horizontal="center"/>
      <protection locked="0"/>
    </xf>
    <xf numFmtId="164" fontId="8" fillId="17" borderId="16" xfId="2" applyNumberFormat="1" applyFont="1" applyFill="1" applyBorder="1" applyAlignment="1" applyProtection="1">
      <alignment horizontal="center"/>
      <protection locked="0"/>
    </xf>
    <xf numFmtId="164" fontId="8" fillId="17" borderId="17" xfId="2" applyNumberFormat="1" applyFont="1" applyFill="1" applyBorder="1" applyAlignment="1" applyProtection="1">
      <alignment horizontal="center"/>
    </xf>
    <xf numFmtId="164" fontId="8" fillId="17" borderId="18" xfId="2" applyNumberFormat="1" applyFont="1" applyFill="1" applyBorder="1" applyAlignment="1" applyProtection="1">
      <alignment horizontal="center"/>
    </xf>
    <xf numFmtId="164" fontId="8" fillId="17" borderId="16" xfId="2" applyNumberFormat="1" applyFont="1" applyFill="1" applyBorder="1" applyAlignment="1" applyProtection="1">
      <alignment horizontal="center"/>
    </xf>
    <xf numFmtId="164" fontId="8" fillId="2" borderId="10" xfId="2" applyNumberFormat="1" applyFont="1" applyFill="1" applyBorder="1" applyAlignment="1" applyProtection="1">
      <alignment horizontal="center"/>
    </xf>
    <xf numFmtId="164" fontId="8" fillId="18" borderId="10" xfId="2" applyNumberFormat="1" applyFont="1" applyFill="1" applyBorder="1" applyAlignment="1" applyProtection="1">
      <alignment horizontal="center"/>
      <protection locked="0"/>
    </xf>
    <xf numFmtId="164" fontId="9" fillId="19" borderId="20" xfId="2" applyNumberFormat="1" applyFont="1" applyFill="1" applyBorder="1" applyAlignment="1" applyProtection="1">
      <alignment horizontal="right" vertical="center"/>
    </xf>
    <xf numFmtId="164" fontId="9" fillId="19" borderId="21" xfId="2" applyNumberFormat="1" applyFont="1" applyFill="1" applyBorder="1" applyAlignment="1" applyProtection="1">
      <alignment horizontal="right" vertical="center"/>
    </xf>
    <xf numFmtId="164" fontId="10" fillId="19" borderId="22" xfId="2" applyNumberFormat="1" applyFont="1" applyFill="1" applyBorder="1" applyAlignment="1" applyProtection="1">
      <alignment horizontal="center" vertical="center"/>
    </xf>
    <xf numFmtId="164" fontId="10" fillId="19" borderId="21" xfId="2" applyNumberFormat="1" applyFont="1" applyFill="1" applyBorder="1" applyAlignment="1" applyProtection="1">
      <alignment horizontal="center" vertical="center"/>
    </xf>
    <xf numFmtId="164" fontId="10" fillId="20" borderId="20" xfId="2" applyNumberFormat="1" applyFont="1" applyFill="1" applyBorder="1" applyAlignment="1" applyProtection="1">
      <alignment horizontal="center" vertical="center"/>
    </xf>
    <xf numFmtId="164" fontId="10" fillId="20" borderId="23" xfId="2" applyNumberFormat="1" applyFont="1" applyFill="1" applyBorder="1" applyAlignment="1" applyProtection="1">
      <alignment horizontal="center" vertical="center"/>
    </xf>
    <xf numFmtId="164" fontId="10" fillId="20" borderId="21" xfId="2" applyNumberFormat="1" applyFont="1" applyFill="1" applyBorder="1" applyAlignment="1" applyProtection="1">
      <alignment horizontal="center" vertical="center"/>
    </xf>
    <xf numFmtId="164" fontId="10" fillId="20" borderId="22" xfId="2" applyNumberFormat="1" applyFont="1" applyFill="1" applyBorder="1" applyAlignment="1" applyProtection="1">
      <alignment horizontal="center" vertical="center"/>
    </xf>
    <xf numFmtId="164" fontId="10" fillId="20" borderId="24" xfId="2" applyNumberFormat="1" applyFont="1" applyFill="1" applyBorder="1" applyAlignment="1" applyProtection="1">
      <alignment horizontal="center" vertical="center"/>
    </xf>
    <xf numFmtId="164" fontId="10" fillId="20" borderId="5" xfId="2" applyNumberFormat="1" applyFont="1" applyFill="1" applyBorder="1" applyAlignment="1" applyProtection="1">
      <alignment horizontal="center" vertical="center"/>
    </xf>
    <xf numFmtId="164" fontId="8" fillId="17" borderId="7" xfId="2" applyNumberFormat="1" applyFont="1" applyFill="1" applyBorder="1" applyAlignment="1" applyProtection="1">
      <alignment horizontal="center"/>
      <protection locked="0"/>
    </xf>
    <xf numFmtId="164" fontId="8" fillId="21" borderId="28" xfId="2" applyNumberFormat="1" applyFont="1" applyFill="1" applyBorder="1" applyAlignment="1" applyProtection="1">
      <alignment horizontal="center"/>
      <protection locked="0"/>
    </xf>
    <xf numFmtId="164" fontId="8" fillId="21" borderId="29" xfId="2" applyNumberFormat="1" applyFont="1" applyFill="1" applyBorder="1" applyAlignment="1" applyProtection="1">
      <alignment horizontal="center"/>
      <protection locked="0"/>
    </xf>
    <xf numFmtId="164" fontId="8" fillId="21" borderId="27" xfId="2" applyNumberFormat="1" applyFont="1" applyFill="1" applyBorder="1" applyAlignment="1" applyProtection="1">
      <alignment horizontal="center"/>
      <protection locked="0"/>
    </xf>
    <xf numFmtId="164" fontId="8" fillId="21" borderId="7" xfId="2" applyNumberFormat="1" applyFont="1" applyFill="1" applyBorder="1" applyAlignment="1" applyProtection="1">
      <alignment horizontal="center"/>
      <protection locked="0"/>
    </xf>
    <xf numFmtId="164" fontId="8" fillId="4" borderId="31" xfId="2" applyNumberFormat="1" applyFont="1" applyFill="1" applyBorder="1" applyAlignment="1" applyProtection="1">
      <alignment horizontal="center"/>
    </xf>
    <xf numFmtId="164" fontId="8" fillId="21" borderId="32" xfId="2" applyNumberFormat="1" applyFont="1" applyFill="1" applyBorder="1" applyAlignment="1" applyProtection="1">
      <alignment horizontal="center"/>
      <protection locked="0"/>
    </xf>
    <xf numFmtId="164" fontId="8" fillId="21" borderId="17" xfId="2" applyNumberFormat="1" applyFont="1" applyFill="1" applyBorder="1" applyAlignment="1" applyProtection="1">
      <alignment horizontal="center"/>
      <protection locked="0"/>
    </xf>
    <xf numFmtId="164" fontId="8" fillId="21" borderId="18" xfId="2" applyNumberFormat="1" applyFont="1" applyFill="1" applyBorder="1" applyAlignment="1" applyProtection="1">
      <alignment horizontal="center"/>
      <protection locked="0"/>
    </xf>
    <xf numFmtId="164" fontId="8" fillId="21" borderId="16" xfId="2" applyNumberFormat="1" applyFont="1" applyFill="1" applyBorder="1" applyAlignment="1" applyProtection="1">
      <alignment horizontal="center"/>
      <protection locked="0"/>
    </xf>
    <xf numFmtId="164" fontId="8" fillId="21" borderId="11" xfId="2" applyNumberFormat="1" applyFont="1" applyFill="1" applyBorder="1" applyAlignment="1" applyProtection="1">
      <alignment horizontal="center"/>
      <protection locked="0"/>
    </xf>
    <xf numFmtId="164" fontId="8" fillId="21" borderId="33" xfId="2" applyNumberFormat="1" applyFont="1" applyFill="1" applyBorder="1" applyAlignment="1" applyProtection="1">
      <alignment horizontal="center"/>
      <protection locked="0"/>
    </xf>
    <xf numFmtId="164" fontId="9" fillId="22" borderId="20" xfId="2" applyNumberFormat="1" applyFont="1" applyFill="1" applyBorder="1" applyAlignment="1" applyProtection="1">
      <alignment horizontal="right" vertical="center"/>
    </xf>
    <xf numFmtId="164" fontId="9" fillId="22" borderId="21" xfId="2" applyNumberFormat="1" applyFont="1" applyFill="1" applyBorder="1" applyAlignment="1" applyProtection="1">
      <alignment horizontal="right" vertical="center"/>
    </xf>
    <xf numFmtId="164" fontId="10" fillId="22" borderId="22" xfId="2" applyNumberFormat="1" applyFont="1" applyFill="1" applyBorder="1" applyAlignment="1" applyProtection="1">
      <alignment horizontal="center" vertical="center"/>
    </xf>
    <xf numFmtId="164" fontId="10" fillId="22" borderId="21" xfId="2" applyNumberFormat="1" applyFont="1" applyFill="1" applyBorder="1" applyAlignment="1" applyProtection="1">
      <alignment horizontal="center" vertical="center"/>
    </xf>
    <xf numFmtId="164" fontId="10" fillId="23" borderId="20" xfId="2" applyNumberFormat="1" applyFont="1" applyFill="1" applyBorder="1" applyAlignment="1" applyProtection="1">
      <alignment horizontal="center" vertical="center"/>
    </xf>
    <xf numFmtId="164" fontId="10" fillId="23" borderId="23" xfId="2" applyNumberFormat="1" applyFont="1" applyFill="1" applyBorder="1" applyAlignment="1" applyProtection="1">
      <alignment horizontal="center" vertical="center"/>
    </xf>
    <xf numFmtId="164" fontId="10" fillId="23" borderId="21" xfId="2" applyNumberFormat="1" applyFont="1" applyFill="1" applyBorder="1" applyAlignment="1" applyProtection="1">
      <alignment horizontal="center" vertical="center"/>
    </xf>
    <xf numFmtId="164" fontId="10" fillId="23" borderId="22" xfId="2" applyNumberFormat="1" applyFont="1" applyFill="1" applyBorder="1" applyAlignment="1" applyProtection="1">
      <alignment horizontal="center" vertical="center"/>
    </xf>
    <xf numFmtId="164" fontId="10" fillId="23" borderId="24" xfId="2" applyNumberFormat="1" applyFont="1" applyFill="1" applyBorder="1" applyAlignment="1" applyProtection="1">
      <alignment horizontal="center" vertical="center"/>
    </xf>
    <xf numFmtId="164" fontId="10" fillId="23" borderId="5" xfId="2" applyNumberFormat="1" applyFont="1" applyFill="1" applyBorder="1" applyAlignment="1" applyProtection="1">
      <alignment horizontal="center" vertical="center"/>
    </xf>
    <xf numFmtId="164" fontId="10" fillId="23" borderId="34" xfId="2" applyNumberFormat="1" applyFont="1" applyFill="1" applyBorder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horizontal="right" vertical="center"/>
    </xf>
    <xf numFmtId="164" fontId="5" fillId="2" borderId="0" xfId="2" applyNumberFormat="1" applyFont="1" applyFill="1" applyBorder="1" applyAlignment="1" applyProtection="1">
      <alignment horizontal="right" vertical="center"/>
    </xf>
    <xf numFmtId="164" fontId="5" fillId="2" borderId="0" xfId="2" applyNumberFormat="1" applyFont="1" applyFill="1" applyBorder="1" applyAlignment="1" applyProtection="1">
      <alignment horizontal="center" vertical="center"/>
    </xf>
    <xf numFmtId="164" fontId="15" fillId="2" borderId="0" xfId="2" applyNumberFormat="1" applyFont="1" applyFill="1" applyProtection="1"/>
    <xf numFmtId="164" fontId="5" fillId="2" borderId="35" xfId="2" applyNumberFormat="1" applyFont="1" applyFill="1" applyBorder="1" applyAlignment="1" applyProtection="1">
      <alignment horizontal="left"/>
    </xf>
    <xf numFmtId="164" fontId="5" fillId="2" borderId="35" xfId="2" applyNumberFormat="1" applyFont="1" applyFill="1" applyBorder="1" applyProtection="1"/>
    <xf numFmtId="164" fontId="5" fillId="2" borderId="36" xfId="2" applyNumberFormat="1" applyFont="1" applyFill="1" applyBorder="1" applyAlignment="1" applyProtection="1">
      <alignment horizontal="center" vertical="center"/>
    </xf>
    <xf numFmtId="164" fontId="5" fillId="2" borderId="37" xfId="2" applyNumberFormat="1" applyFont="1" applyFill="1" applyBorder="1" applyAlignment="1" applyProtection="1">
      <alignment horizontal="center" vertical="center"/>
    </xf>
    <xf numFmtId="164" fontId="2" fillId="2" borderId="38" xfId="2" applyNumberFormat="1" applyFont="1" applyFill="1" applyBorder="1" applyAlignment="1" applyProtection="1"/>
    <xf numFmtId="164" fontId="5" fillId="2" borderId="38" xfId="2" applyNumberFormat="1" applyFont="1" applyFill="1" applyBorder="1" applyAlignment="1" applyProtection="1">
      <alignment vertical="center"/>
    </xf>
    <xf numFmtId="164" fontId="5" fillId="2" borderId="0" xfId="2" applyNumberFormat="1" applyFont="1" applyFill="1" applyProtection="1"/>
    <xf numFmtId="164" fontId="9" fillId="4" borderId="35" xfId="2" applyNumberFormat="1" applyFont="1" applyFill="1" applyBorder="1" applyAlignment="1" applyProtection="1">
      <alignment horizontal="center" vertical="center"/>
    </xf>
    <xf numFmtId="14" fontId="5" fillId="24" borderId="35" xfId="2" applyNumberFormat="1" applyFont="1" applyFill="1" applyBorder="1" applyAlignment="1" applyProtection="1">
      <alignment horizontal="center" vertical="center"/>
      <protection locked="0"/>
    </xf>
    <xf numFmtId="14" fontId="5" fillId="24" borderId="39" xfId="2" applyNumberFormat="1" applyFont="1" applyFill="1" applyBorder="1" applyAlignment="1" applyProtection="1">
      <alignment horizontal="center"/>
      <protection locked="0"/>
    </xf>
    <xf numFmtId="164" fontId="5" fillId="24" borderId="39" xfId="2" applyNumberFormat="1" applyFont="1" applyFill="1" applyBorder="1" applyAlignment="1" applyProtection="1">
      <alignment horizontal="center"/>
      <protection locked="0"/>
    </xf>
    <xf numFmtId="164" fontId="9" fillId="24" borderId="40" xfId="2" applyNumberFormat="1" applyFont="1" applyFill="1" applyBorder="1" applyAlignment="1" applyProtection="1">
      <protection locked="0"/>
    </xf>
    <xf numFmtId="164" fontId="9" fillId="24" borderId="41" xfId="2" applyNumberFormat="1" applyFont="1" applyFill="1" applyBorder="1" applyAlignment="1" applyProtection="1">
      <protection locked="0"/>
    </xf>
    <xf numFmtId="164" fontId="9" fillId="24" borderId="42" xfId="2" applyNumberFormat="1" applyFont="1" applyFill="1" applyBorder="1" applyAlignment="1" applyProtection="1">
      <protection locked="0"/>
    </xf>
    <xf numFmtId="164" fontId="9" fillId="4" borderId="43" xfId="2" applyNumberFormat="1" applyFont="1" applyFill="1" applyBorder="1" applyAlignment="1" applyProtection="1">
      <alignment horizontal="center" vertical="center"/>
    </xf>
    <xf numFmtId="14" fontId="5" fillId="24" borderId="43" xfId="2" applyNumberFormat="1" applyFont="1" applyFill="1" applyBorder="1" applyAlignment="1" applyProtection="1">
      <alignment horizontal="center" vertical="center"/>
      <protection locked="0"/>
    </xf>
    <xf numFmtId="14" fontId="5" fillId="24" borderId="44" xfId="2" applyNumberFormat="1" applyFont="1" applyFill="1" applyBorder="1" applyAlignment="1" applyProtection="1">
      <alignment horizontal="center"/>
      <protection locked="0"/>
    </xf>
    <xf numFmtId="164" fontId="5" fillId="24" borderId="44" xfId="2" applyNumberFormat="1" applyFont="1" applyFill="1" applyBorder="1" applyAlignment="1" applyProtection="1">
      <alignment horizontal="center"/>
      <protection locked="0"/>
    </xf>
    <xf numFmtId="164" fontId="9" fillId="24" borderId="45" xfId="2" applyNumberFormat="1" applyFont="1" applyFill="1" applyBorder="1" applyAlignment="1" applyProtection="1">
      <protection locked="0"/>
    </xf>
    <xf numFmtId="164" fontId="9" fillId="24" borderId="0" xfId="2" applyNumberFormat="1" applyFont="1" applyFill="1" applyBorder="1" applyAlignment="1" applyProtection="1">
      <protection locked="0"/>
    </xf>
    <xf numFmtId="164" fontId="9" fillId="24" borderId="46" xfId="2" applyNumberFormat="1" applyFont="1" applyFill="1" applyBorder="1" applyAlignment="1" applyProtection="1">
      <protection locked="0"/>
    </xf>
    <xf numFmtId="164" fontId="15" fillId="2" borderId="0" xfId="2" applyNumberFormat="1" applyFont="1" applyFill="1" applyAlignment="1" applyProtection="1">
      <alignment horizontal="center"/>
    </xf>
    <xf numFmtId="164" fontId="5" fillId="2" borderId="0" xfId="2" applyNumberFormat="1" applyFont="1" applyFill="1" applyAlignment="1" applyProtection="1">
      <alignment horizontal="center"/>
    </xf>
    <xf numFmtId="164" fontId="15" fillId="24" borderId="43" xfId="2" applyNumberFormat="1" applyFont="1" applyFill="1" applyBorder="1" applyAlignment="1" applyProtection="1">
      <alignment horizontal="center"/>
      <protection locked="0"/>
    </xf>
    <xf numFmtId="14" fontId="15" fillId="24" borderId="43" xfId="2" applyNumberFormat="1" applyFont="1" applyFill="1" applyBorder="1" applyAlignment="1" applyProtection="1">
      <alignment horizontal="center"/>
      <protection locked="0"/>
    </xf>
    <xf numFmtId="14" fontId="15" fillId="24" borderId="43" xfId="2" applyNumberFormat="1" applyFont="1" applyFill="1" applyBorder="1" applyAlignment="1" applyProtection="1">
      <protection locked="0"/>
    </xf>
    <xf numFmtId="14" fontId="15" fillId="24" borderId="43" xfId="2" applyNumberFormat="1" applyFont="1" applyFill="1" applyBorder="1" applyProtection="1">
      <protection locked="0"/>
    </xf>
    <xf numFmtId="164" fontId="16" fillId="24" borderId="47" xfId="2" applyNumberFormat="1" applyFont="1" applyFill="1" applyBorder="1" applyAlignment="1" applyProtection="1">
      <alignment horizontal="center"/>
      <protection locked="0"/>
    </xf>
    <xf numFmtId="14" fontId="15" fillId="24" borderId="47" xfId="2" applyNumberFormat="1" applyFont="1" applyFill="1" applyBorder="1" applyAlignment="1" applyProtection="1">
      <protection locked="0"/>
    </xf>
    <xf numFmtId="14" fontId="5" fillId="24" borderId="48" xfId="2" applyNumberFormat="1" applyFont="1" applyFill="1" applyBorder="1" applyAlignment="1" applyProtection="1">
      <alignment horizontal="center"/>
      <protection locked="0"/>
    </xf>
    <xf numFmtId="164" fontId="5" fillId="24" borderId="48" xfId="2" applyNumberFormat="1" applyFont="1" applyFill="1" applyBorder="1" applyAlignment="1" applyProtection="1">
      <alignment horizontal="center"/>
      <protection locked="0"/>
    </xf>
    <xf numFmtId="164" fontId="9" fillId="24" borderId="49" xfId="2" applyNumberFormat="1" applyFont="1" applyFill="1" applyBorder="1" applyAlignment="1" applyProtection="1">
      <protection locked="0"/>
    </xf>
    <xf numFmtId="164" fontId="9" fillId="24" borderId="50" xfId="2" applyNumberFormat="1" applyFont="1" applyFill="1" applyBorder="1" applyAlignment="1" applyProtection="1">
      <protection locked="0"/>
    </xf>
    <xf numFmtId="164" fontId="9" fillId="24" borderId="51" xfId="2" applyNumberFormat="1" applyFont="1" applyFill="1" applyBorder="1" applyAlignment="1" applyProtection="1">
      <protection locked="0"/>
    </xf>
    <xf numFmtId="164" fontId="5" fillId="4" borderId="52" xfId="2" applyNumberFormat="1" applyFont="1" applyFill="1" applyBorder="1" applyAlignment="1" applyProtection="1">
      <alignment horizontal="center"/>
    </xf>
    <xf numFmtId="14" fontId="15" fillId="24" borderId="52" xfId="2" applyNumberFormat="1" applyFont="1" applyFill="1" applyBorder="1" applyAlignment="1" applyProtection="1">
      <protection locked="0"/>
    </xf>
    <xf numFmtId="164" fontId="5" fillId="2" borderId="53" xfId="2" applyNumberFormat="1" applyFont="1" applyFill="1" applyBorder="1" applyAlignment="1" applyProtection="1"/>
    <xf numFmtId="164" fontId="5" fillId="2" borderId="38" xfId="2" applyNumberFormat="1" applyFont="1" applyFill="1" applyBorder="1" applyAlignment="1" applyProtection="1">
      <alignment horizontal="center"/>
    </xf>
    <xf numFmtId="164" fontId="5" fillId="2" borderId="38" xfId="2" applyNumberFormat="1" applyFont="1" applyFill="1" applyBorder="1" applyAlignment="1" applyProtection="1"/>
    <xf numFmtId="164" fontId="5" fillId="2" borderId="37" xfId="2" applyNumberFormat="1" applyFont="1" applyFill="1" applyBorder="1" applyAlignment="1" applyProtection="1">
      <alignment horizontal="center"/>
    </xf>
    <xf numFmtId="164" fontId="2" fillId="2" borderId="0" xfId="2" applyNumberFormat="1" applyFill="1" applyBorder="1" applyAlignment="1" applyProtection="1">
      <alignment horizontal="left"/>
    </xf>
    <xf numFmtId="164" fontId="2" fillId="2" borderId="0" xfId="2" applyNumberFormat="1" applyFill="1" applyAlignment="1" applyProtection="1">
      <alignment vertical="center"/>
    </xf>
    <xf numFmtId="164" fontId="2" fillId="2" borderId="0" xfId="2" applyNumberFormat="1" applyFill="1" applyAlignment="1" applyProtection="1">
      <alignment horizontal="left" vertical="center"/>
    </xf>
    <xf numFmtId="164" fontId="2" fillId="2" borderId="0" xfId="2" applyNumberFormat="1" applyFill="1" applyBorder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horizontal="left" vertical="center"/>
    </xf>
    <xf numFmtId="164" fontId="2" fillId="2" borderId="0" xfId="2" applyNumberFormat="1" applyFont="1" applyFill="1" applyAlignment="1" applyProtection="1">
      <alignment horizontal="center" vertical="center"/>
    </xf>
    <xf numFmtId="164" fontId="2" fillId="2" borderId="0" xfId="2" applyNumberFormat="1" applyFill="1" applyAlignment="1" applyProtection="1">
      <alignment horizontal="left"/>
    </xf>
    <xf numFmtId="164" fontId="5" fillId="2" borderId="2" xfId="2" applyNumberFormat="1" applyFont="1" applyFill="1" applyBorder="1" applyAlignment="1" applyProtection="1">
      <alignment horizontal="left"/>
    </xf>
    <xf numFmtId="164" fontId="6" fillId="2" borderId="7" xfId="2" applyNumberFormat="1" applyFont="1" applyFill="1" applyBorder="1" applyAlignment="1" applyProtection="1">
      <alignment horizontal="center"/>
    </xf>
    <xf numFmtId="164" fontId="2" fillId="2" borderId="4" xfId="2" applyNumberFormat="1" applyFill="1" applyBorder="1" applyAlignment="1" applyProtection="1">
      <alignment horizontal="centerContinuous"/>
    </xf>
    <xf numFmtId="164" fontId="2" fillId="2" borderId="10" xfId="2" applyNumberFormat="1" applyFont="1" applyFill="1" applyBorder="1" applyAlignment="1" applyProtection="1">
      <alignment horizontal="center"/>
    </xf>
    <xf numFmtId="164" fontId="6" fillId="2" borderId="11" xfId="2" applyNumberFormat="1" applyFont="1" applyFill="1" applyBorder="1" applyAlignment="1" applyProtection="1">
      <alignment horizontal="center"/>
    </xf>
    <xf numFmtId="164" fontId="2" fillId="2" borderId="4" xfId="2" applyNumberFormat="1" applyFill="1" applyBorder="1" applyAlignment="1" applyProtection="1">
      <alignment horizontal="center"/>
    </xf>
    <xf numFmtId="164" fontId="7" fillId="2" borderId="0" xfId="2" applyNumberFormat="1" applyFont="1" applyFill="1" applyBorder="1" applyAlignment="1" applyProtection="1"/>
    <xf numFmtId="164" fontId="7" fillId="2" borderId="14" xfId="2" applyNumberFormat="1" applyFont="1" applyFill="1" applyBorder="1" applyAlignment="1" applyProtection="1">
      <alignment horizontal="right"/>
    </xf>
    <xf numFmtId="164" fontId="8" fillId="18" borderId="28" xfId="2" applyNumberFormat="1" applyFont="1" applyFill="1" applyBorder="1" applyAlignment="1" applyProtection="1">
      <alignment horizontal="center"/>
      <protection locked="0"/>
    </xf>
    <xf numFmtId="164" fontId="8" fillId="18" borderId="29" xfId="2" applyNumberFormat="1" applyFont="1" applyFill="1" applyBorder="1" applyAlignment="1" applyProtection="1">
      <alignment horizontal="center"/>
      <protection locked="0"/>
    </xf>
    <xf numFmtId="164" fontId="8" fillId="18" borderId="27" xfId="2" applyNumberFormat="1" applyFont="1" applyFill="1" applyBorder="1" applyAlignment="1" applyProtection="1">
      <alignment horizontal="center"/>
      <protection locked="0"/>
    </xf>
    <xf numFmtId="164" fontId="8" fillId="2" borderId="4" xfId="2" applyNumberFormat="1" applyFont="1" applyFill="1" applyBorder="1" applyAlignment="1" applyProtection="1">
      <alignment horizontal="center"/>
    </xf>
    <xf numFmtId="164" fontId="8" fillId="18" borderId="7" xfId="2" applyNumberFormat="1" applyFont="1" applyFill="1" applyBorder="1" applyAlignment="1" applyProtection="1">
      <alignment horizontal="center"/>
      <protection locked="0"/>
    </xf>
    <xf numFmtId="164" fontId="8" fillId="17" borderId="13" xfId="2" applyNumberFormat="1" applyFont="1" applyFill="1" applyBorder="1" applyAlignment="1" applyProtection="1">
      <alignment horizontal="center"/>
      <protection locked="0"/>
    </xf>
    <xf numFmtId="164" fontId="8" fillId="17" borderId="14" xfId="2" applyNumberFormat="1" applyFont="1" applyFill="1" applyBorder="1" applyAlignment="1" applyProtection="1">
      <alignment horizontal="center"/>
      <protection locked="0"/>
    </xf>
    <xf numFmtId="164" fontId="8" fillId="18" borderId="15" xfId="2" applyNumberFormat="1" applyFont="1" applyFill="1" applyBorder="1" applyAlignment="1" applyProtection="1">
      <alignment horizontal="center"/>
      <protection locked="0"/>
    </xf>
    <xf numFmtId="164" fontId="8" fillId="18" borderId="0" xfId="2" applyNumberFormat="1" applyFont="1" applyFill="1" applyBorder="1" applyAlignment="1" applyProtection="1">
      <alignment horizontal="center"/>
      <protection locked="0"/>
    </xf>
    <xf numFmtId="164" fontId="8" fillId="18" borderId="14" xfId="2" applyNumberFormat="1" applyFont="1" applyFill="1" applyBorder="1" applyAlignment="1" applyProtection="1">
      <alignment horizontal="center"/>
      <protection locked="0"/>
    </xf>
    <xf numFmtId="164" fontId="8" fillId="18" borderId="13" xfId="2" applyNumberFormat="1" applyFont="1" applyFill="1" applyBorder="1" applyAlignment="1" applyProtection="1">
      <alignment horizontal="center"/>
      <protection locked="0"/>
    </xf>
    <xf numFmtId="164" fontId="8" fillId="2" borderId="19" xfId="2" applyNumberFormat="1" applyFont="1" applyFill="1" applyBorder="1" applyAlignment="1" applyProtection="1">
      <alignment horizontal="center"/>
    </xf>
    <xf numFmtId="164" fontId="8" fillId="18" borderId="19" xfId="2" applyNumberFormat="1" applyFont="1" applyFill="1" applyBorder="1" applyAlignment="1" applyProtection="1">
      <alignment horizontal="center"/>
      <protection locked="0"/>
    </xf>
    <xf numFmtId="164" fontId="8" fillId="17" borderId="54" xfId="2" applyNumberFormat="1" applyFont="1" applyFill="1" applyBorder="1" applyAlignment="1" applyProtection="1">
      <alignment horizontal="center"/>
      <protection locked="0"/>
    </xf>
    <xf numFmtId="164" fontId="8" fillId="17" borderId="55" xfId="2" applyNumberFormat="1" applyFont="1" applyFill="1" applyBorder="1" applyAlignment="1" applyProtection="1">
      <alignment horizontal="center"/>
      <protection locked="0"/>
    </xf>
    <xf numFmtId="164" fontId="8" fillId="18" borderId="56" xfId="2" applyNumberFormat="1" applyFont="1" applyFill="1" applyBorder="1" applyAlignment="1" applyProtection="1">
      <alignment horizontal="center"/>
      <protection locked="0"/>
    </xf>
    <xf numFmtId="164" fontId="8" fillId="18" borderId="57" xfId="2" applyNumberFormat="1" applyFont="1" applyFill="1" applyBorder="1" applyAlignment="1" applyProtection="1">
      <alignment horizontal="center"/>
      <protection locked="0"/>
    </xf>
    <xf numFmtId="164" fontId="8" fillId="18" borderId="55" xfId="2" applyNumberFormat="1" applyFont="1" applyFill="1" applyBorder="1" applyAlignment="1" applyProtection="1">
      <alignment horizontal="center"/>
      <protection locked="0"/>
    </xf>
    <xf numFmtId="164" fontId="8" fillId="2" borderId="54" xfId="2" applyNumberFormat="1" applyFont="1" applyFill="1" applyBorder="1" applyAlignment="1" applyProtection="1">
      <alignment horizontal="center"/>
    </xf>
    <xf numFmtId="164" fontId="8" fillId="18" borderId="54" xfId="2" applyNumberFormat="1" applyFont="1" applyFill="1" applyBorder="1" applyAlignment="1" applyProtection="1">
      <alignment horizontal="center"/>
      <protection locked="0"/>
    </xf>
    <xf numFmtId="164" fontId="8" fillId="2" borderId="58" xfId="2" applyNumberFormat="1" applyFont="1" applyFill="1" applyBorder="1" applyAlignment="1" applyProtection="1">
      <alignment horizontal="center"/>
    </xf>
    <xf numFmtId="164" fontId="8" fillId="18" borderId="58" xfId="2" applyNumberFormat="1" applyFont="1" applyFill="1" applyBorder="1" applyAlignment="1" applyProtection="1">
      <alignment horizontal="center"/>
      <protection locked="0"/>
    </xf>
    <xf numFmtId="164" fontId="7" fillId="2" borderId="18" xfId="2" applyNumberFormat="1" applyFont="1" applyFill="1" applyBorder="1" applyAlignment="1" applyProtection="1"/>
    <xf numFmtId="164" fontId="7" fillId="2" borderId="16" xfId="2" applyNumberFormat="1" applyFont="1" applyFill="1" applyBorder="1" applyAlignment="1" applyProtection="1">
      <alignment horizontal="right"/>
    </xf>
    <xf numFmtId="164" fontId="8" fillId="18" borderId="17" xfId="2" applyNumberFormat="1" applyFont="1" applyFill="1" applyBorder="1" applyAlignment="1" applyProtection="1">
      <alignment horizontal="center"/>
      <protection locked="0"/>
    </xf>
    <xf numFmtId="164" fontId="8" fillId="18" borderId="18" xfId="2" applyNumberFormat="1" applyFont="1" applyFill="1" applyBorder="1" applyAlignment="1" applyProtection="1">
      <alignment horizontal="center"/>
      <protection locked="0"/>
    </xf>
    <xf numFmtId="164" fontId="8" fillId="18" borderId="16" xfId="2" applyNumberFormat="1" applyFont="1" applyFill="1" applyBorder="1" applyAlignment="1" applyProtection="1">
      <alignment horizontal="center"/>
      <protection locked="0"/>
    </xf>
    <xf numFmtId="164" fontId="8" fillId="18" borderId="11" xfId="2" applyNumberFormat="1" applyFont="1" applyFill="1" applyBorder="1" applyAlignment="1" applyProtection="1">
      <alignment horizontal="center"/>
      <protection locked="0"/>
    </xf>
    <xf numFmtId="164" fontId="17" fillId="19" borderId="20" xfId="2" applyNumberFormat="1" applyFont="1" applyFill="1" applyBorder="1" applyAlignment="1" applyProtection="1">
      <alignment vertical="center"/>
    </xf>
    <xf numFmtId="164" fontId="17" fillId="19" borderId="21" xfId="2" applyNumberFormat="1" applyFont="1" applyFill="1" applyBorder="1" applyAlignment="1" applyProtection="1">
      <alignment horizontal="right" vertical="center"/>
    </xf>
    <xf numFmtId="164" fontId="18" fillId="19" borderId="22" xfId="2" applyNumberFormat="1" applyFont="1" applyFill="1" applyBorder="1" applyAlignment="1" applyProtection="1">
      <alignment horizontal="center" vertical="center"/>
    </xf>
    <xf numFmtId="164" fontId="18" fillId="19" borderId="21" xfId="2" applyNumberFormat="1" applyFont="1" applyFill="1" applyBorder="1" applyAlignment="1" applyProtection="1">
      <alignment horizontal="center" vertical="center"/>
    </xf>
    <xf numFmtId="164" fontId="18" fillId="20" borderId="20" xfId="2" applyNumberFormat="1" applyFont="1" applyFill="1" applyBorder="1" applyAlignment="1" applyProtection="1">
      <alignment horizontal="center" vertical="center"/>
    </xf>
    <xf numFmtId="164" fontId="18" fillId="20" borderId="23" xfId="2" applyNumberFormat="1" applyFont="1" applyFill="1" applyBorder="1" applyAlignment="1" applyProtection="1">
      <alignment horizontal="center" vertical="center"/>
    </xf>
    <xf numFmtId="164" fontId="18" fillId="20" borderId="21" xfId="2" applyNumberFormat="1" applyFont="1" applyFill="1" applyBorder="1" applyAlignment="1" applyProtection="1">
      <alignment horizontal="center" vertical="center"/>
    </xf>
    <xf numFmtId="164" fontId="18" fillId="4" borderId="0" xfId="2" applyNumberFormat="1" applyFont="1" applyFill="1" applyBorder="1" applyAlignment="1" applyProtection="1">
      <alignment horizontal="center" vertical="center"/>
    </xf>
    <xf numFmtId="164" fontId="18" fillId="20" borderId="22" xfId="2" applyNumberFormat="1" applyFont="1" applyFill="1" applyBorder="1" applyAlignment="1" applyProtection="1">
      <alignment horizontal="center" vertical="center"/>
    </xf>
    <xf numFmtId="164" fontId="18" fillId="25" borderId="0" xfId="2" applyNumberFormat="1" applyFont="1" applyFill="1" applyBorder="1" applyAlignment="1" applyProtection="1">
      <alignment horizontal="center" vertical="center"/>
    </xf>
    <xf numFmtId="164" fontId="18" fillId="4" borderId="4" xfId="2" applyNumberFormat="1" applyFont="1" applyFill="1" applyBorder="1" applyAlignment="1" applyProtection="1">
      <alignment horizontal="center" vertical="center"/>
    </xf>
    <xf numFmtId="164" fontId="18" fillId="20" borderId="5" xfId="2" applyNumberFormat="1" applyFont="1" applyFill="1" applyBorder="1" applyAlignment="1" applyProtection="1">
      <alignment horizontal="center" vertical="center"/>
    </xf>
    <xf numFmtId="164" fontId="19" fillId="4" borderId="0" xfId="2" applyNumberFormat="1" applyFont="1" applyFill="1" applyProtection="1"/>
    <xf numFmtId="164" fontId="20" fillId="4" borderId="0" xfId="2" applyNumberFormat="1" applyFont="1" applyFill="1" applyAlignment="1" applyProtection="1">
      <alignment vertical="center"/>
    </xf>
    <xf numFmtId="164" fontId="7" fillId="2" borderId="20" xfId="2" applyNumberFormat="1" applyFont="1" applyFill="1" applyBorder="1" applyAlignment="1" applyProtection="1">
      <alignment horizontal="right"/>
    </xf>
    <xf numFmtId="166" fontId="7" fillId="18" borderId="23" xfId="1" applyNumberFormat="1" applyFont="1" applyFill="1" applyBorder="1" applyAlignment="1" applyProtection="1">
      <protection locked="0"/>
    </xf>
    <xf numFmtId="164" fontId="8" fillId="17" borderId="11" xfId="2" applyNumberFormat="1" applyFont="1" applyFill="1" applyBorder="1" applyAlignment="1" applyProtection="1">
      <alignment horizontal="center"/>
    </xf>
    <xf numFmtId="164" fontId="8" fillId="4" borderId="18" xfId="2" applyNumberFormat="1" applyFont="1" applyFill="1" applyBorder="1" applyAlignment="1" applyProtection="1">
      <alignment horizontal="center"/>
    </xf>
    <xf numFmtId="164" fontId="8" fillId="4" borderId="16" xfId="2" applyNumberFormat="1" applyFont="1" applyFill="1" applyBorder="1" applyAlignment="1" applyProtection="1">
      <alignment horizontal="center"/>
    </xf>
    <xf numFmtId="164" fontId="8" fillId="2" borderId="10" xfId="2" applyNumberFormat="1" applyFont="1" applyFill="1" applyBorder="1" applyAlignment="1" applyProtection="1">
      <alignment horizontal="center"/>
      <protection locked="0"/>
    </xf>
    <xf numFmtId="164" fontId="9" fillId="19" borderId="20" xfId="2" applyNumberFormat="1" applyFont="1" applyFill="1" applyBorder="1" applyAlignment="1" applyProtection="1">
      <alignment vertical="center"/>
    </xf>
    <xf numFmtId="164" fontId="10" fillId="4" borderId="0" xfId="2" applyNumberFormat="1" applyFont="1" applyFill="1" applyBorder="1" applyAlignment="1" applyProtection="1">
      <alignment horizontal="center" vertical="center"/>
    </xf>
    <xf numFmtId="164" fontId="10" fillId="25" borderId="0" xfId="2" applyNumberFormat="1" applyFont="1" applyFill="1" applyBorder="1" applyAlignment="1" applyProtection="1">
      <alignment horizontal="center" vertical="center"/>
    </xf>
    <xf numFmtId="164" fontId="10" fillId="4" borderId="4" xfId="2" applyNumberFormat="1" applyFont="1" applyFill="1" applyBorder="1" applyAlignment="1" applyProtection="1">
      <alignment horizontal="center" vertical="center"/>
    </xf>
    <xf numFmtId="164" fontId="2" fillId="4" borderId="0" xfId="2" applyNumberFormat="1" applyFill="1" applyProtection="1"/>
    <xf numFmtId="164" fontId="5" fillId="4" borderId="0" xfId="2" applyNumberFormat="1" applyFont="1" applyFill="1" applyAlignment="1" applyProtection="1">
      <alignment vertical="center"/>
    </xf>
    <xf numFmtId="164" fontId="14" fillId="2" borderId="0" xfId="2" applyNumberFormat="1" applyFont="1" applyFill="1" applyAlignment="1" applyProtection="1">
      <alignment horizontal="left"/>
    </xf>
    <xf numFmtId="164" fontId="14" fillId="2" borderId="0" xfId="2" applyNumberFormat="1" applyFont="1" applyFill="1" applyAlignment="1" applyProtection="1">
      <alignment horizontal="center"/>
    </xf>
    <xf numFmtId="164" fontId="14" fillId="2" borderId="0" xfId="2" applyNumberFormat="1" applyFont="1" applyFill="1" applyBorder="1" applyAlignment="1" applyProtection="1">
      <alignment horizontal="center"/>
    </xf>
    <xf numFmtId="164" fontId="21" fillId="2" borderId="0" xfId="2" applyNumberFormat="1" applyFont="1" applyFill="1" applyAlignment="1" applyProtection="1">
      <alignment horizontal="center"/>
    </xf>
    <xf numFmtId="164" fontId="2" fillId="2" borderId="0" xfId="2" applyNumberFormat="1" applyFont="1" applyFill="1" applyAlignment="1" applyProtection="1">
      <alignment horizontal="left"/>
    </xf>
    <xf numFmtId="164" fontId="22" fillId="2" borderId="0" xfId="2" applyNumberFormat="1" applyFont="1" applyFill="1" applyBorder="1" applyAlignment="1" applyProtection="1">
      <alignment horizontal="center"/>
    </xf>
    <xf numFmtId="164" fontId="2" fillId="2" borderId="0" xfId="2" applyNumberFormat="1" applyFont="1" applyFill="1" applyAlignment="1" applyProtection="1">
      <alignment horizontal="right"/>
    </xf>
    <xf numFmtId="165" fontId="2" fillId="2" borderId="0" xfId="2" applyNumberFormat="1" applyFill="1" applyAlignment="1" applyProtection="1">
      <alignment horizontal="center"/>
    </xf>
    <xf numFmtId="164" fontId="22" fillId="2" borderId="0" xfId="2" applyNumberFormat="1" applyFont="1" applyFill="1" applyBorder="1" applyAlignment="1" applyProtection="1">
      <alignment horizontal="right"/>
    </xf>
    <xf numFmtId="164" fontId="2" fillId="2" borderId="0" xfId="2" applyNumberFormat="1" applyFill="1" applyAlignment="1" applyProtection="1"/>
    <xf numFmtId="164" fontId="22" fillId="2" borderId="0" xfId="2" applyNumberFormat="1" applyFont="1" applyFill="1" applyBorder="1" applyAlignment="1" applyProtection="1">
      <alignment horizontal="left"/>
    </xf>
    <xf numFmtId="164" fontId="2" fillId="2" borderId="0" xfId="2" applyNumberForma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left"/>
    </xf>
    <xf numFmtId="164" fontId="2" fillId="2" borderId="0" xfId="2" applyNumberFormat="1" applyFill="1" applyAlignment="1" applyProtection="1">
      <alignment horizontal="left" vertical="center"/>
    </xf>
    <xf numFmtId="164" fontId="2" fillId="2" borderId="0" xfId="2" applyNumberFormat="1" applyFill="1" applyAlignment="1" applyProtection="1">
      <alignment vertical="center"/>
    </xf>
    <xf numFmtId="164" fontId="2" fillId="2" borderId="0" xfId="2" applyNumberFormat="1" applyFill="1" applyAlignment="1" applyProtection="1">
      <alignment horizontal="center" vertical="center" wrapText="1"/>
    </xf>
    <xf numFmtId="164" fontId="23" fillId="2" borderId="0" xfId="2" applyNumberFormat="1" applyFont="1" applyFill="1" applyAlignment="1" applyProtection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4">
    <dxf>
      <font>
        <color theme="8" tint="0.59996337778862885"/>
      </font>
    </dxf>
    <dxf>
      <font>
        <color theme="9" tint="0.59996337778862885"/>
      </font>
    </dxf>
    <dxf>
      <font>
        <color theme="6" tint="0.59996337778862885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0%20COSTOS/00%20DEPARTAMENTO/1706%20Actualizado%20JUN-17/1706%20Conjunto%20Master%20Plan%20Cocige-Glob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Consorcios"/>
      <sheetName val="Global sin CONSORCIOS"/>
      <sheetName val="245"/>
      <sheetName val="251"/>
      <sheetName val="252"/>
      <sheetName val="253"/>
      <sheetName val="254"/>
      <sheetName val="256"/>
      <sheetName val="257"/>
      <sheetName val="260"/>
      <sheetName val="261"/>
      <sheetName val="262"/>
      <sheetName val="264"/>
      <sheetName val="267"/>
      <sheetName val="268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K3">
            <v>0</v>
          </cell>
        </row>
        <row r="4">
          <cell r="K4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131"/>
  <sheetViews>
    <sheetView tabSelected="1" workbookViewId="0">
      <selection activeCell="G17" sqref="G17"/>
    </sheetView>
  </sheetViews>
  <sheetFormatPr baseColWidth="10" defaultColWidth="11.42578125" defaultRowHeight="12.75" x14ac:dyDescent="0.2"/>
  <cols>
    <col min="1" max="1" width="11.42578125" style="1"/>
    <col min="2" max="2" width="23.7109375" style="1" customWidth="1"/>
    <col min="3" max="16" width="10" style="1" customWidth="1"/>
    <col min="17" max="17" width="2" style="1" customWidth="1"/>
    <col min="18" max="18" width="10" style="1" customWidth="1"/>
    <col min="19" max="19" width="2" style="1" customWidth="1"/>
    <col min="20" max="20" width="10" style="1" customWidth="1"/>
    <col min="21" max="21" width="2" style="1" customWidth="1"/>
    <col min="22" max="33" width="10" style="1" customWidth="1"/>
    <col min="34" max="34" width="2.140625" style="1" customWidth="1"/>
    <col min="35" max="35" width="10" style="1" customWidth="1"/>
    <col min="36" max="36" width="2" style="1" customWidth="1"/>
    <col min="37" max="37" width="10" style="1" customWidth="1"/>
    <col min="38" max="38" width="2" style="1" customWidth="1"/>
    <col min="39" max="39" width="10.7109375" style="4" customWidth="1"/>
    <col min="40" max="40" width="2.140625" style="1" customWidth="1"/>
    <col min="41" max="42" width="10" style="1" customWidth="1"/>
    <col min="43" max="43" width="12.5703125" style="1" customWidth="1"/>
    <col min="44" max="16384" width="11.42578125" style="1"/>
  </cols>
  <sheetData>
    <row r="1" spans="1:42" ht="22.5" x14ac:dyDescent="0.45">
      <c r="D1" s="2"/>
      <c r="G1" s="3" t="s">
        <v>86</v>
      </c>
      <c r="M1" s="2" t="str">
        <f>IF(B86&lt;&gt;0,"ERRORES Nº: "&amp;B78&amp;"  "&amp;B79&amp;"  "&amp;B80&amp;"  "&amp;B81&amp;"  "&amp;B82&amp;"  "&amp;B83&amp;"  "&amp;B84&amp;"  "&amp;B85,"")</f>
        <v/>
      </c>
      <c r="Z1" s="3" t="s">
        <v>86</v>
      </c>
      <c r="AF1" s="2" t="str">
        <f>M1</f>
        <v/>
      </c>
    </row>
    <row r="2" spans="1:42" x14ac:dyDescent="0.2">
      <c r="I2" s="5" t="s">
        <v>0</v>
      </c>
      <c r="O2" s="1" t="s">
        <v>1</v>
      </c>
      <c r="P2" s="1" t="s">
        <v>2</v>
      </c>
      <c r="R2" s="1" t="s">
        <v>3</v>
      </c>
      <c r="AB2" s="5" t="s">
        <v>0</v>
      </c>
      <c r="AF2" s="1" t="s">
        <v>1</v>
      </c>
      <c r="AG2" s="1" t="s">
        <v>2</v>
      </c>
      <c r="AI2" s="1" t="s">
        <v>3</v>
      </c>
    </row>
    <row r="3" spans="1:42" x14ac:dyDescent="0.2">
      <c r="B3" s="6"/>
      <c r="E3" s="7" t="s">
        <v>4</v>
      </c>
      <c r="F3" s="8"/>
      <c r="G3" s="9"/>
      <c r="H3" s="10"/>
      <c r="I3" s="11"/>
      <c r="J3" s="12" t="s">
        <v>5</v>
      </c>
      <c r="K3" s="13">
        <f>'[1]275'!K3</f>
        <v>0</v>
      </c>
      <c r="L3" s="14"/>
      <c r="N3" s="15" t="s">
        <v>6</v>
      </c>
      <c r="O3" s="16">
        <f>P3</f>
        <v>30999.994999999999</v>
      </c>
      <c r="P3" s="17">
        <f>30999995/1000</f>
        <v>30999.994999999999</v>
      </c>
      <c r="Q3" s="18"/>
      <c r="R3" s="19">
        <f>P3-O4</f>
        <v>30999.994999999999</v>
      </c>
      <c r="S3" s="18"/>
      <c r="T3" s="18"/>
      <c r="U3" s="18"/>
      <c r="V3" s="7" t="s">
        <v>4</v>
      </c>
      <c r="W3" s="20" t="str">
        <f>IF(F3="","",F3)</f>
        <v/>
      </c>
      <c r="X3" s="21"/>
      <c r="Y3" s="22"/>
      <c r="Z3" s="11"/>
      <c r="AA3" s="12" t="s">
        <v>5</v>
      </c>
      <c r="AB3" s="23">
        <f>IF(K3="","",K3)</f>
        <v>0</v>
      </c>
      <c r="AC3" s="24"/>
      <c r="AE3" s="15" t="s">
        <v>7</v>
      </c>
      <c r="AF3" s="16">
        <f>O3</f>
        <v>30999.994999999999</v>
      </c>
      <c r="AG3" s="10">
        <f>P3</f>
        <v>30999.994999999999</v>
      </c>
      <c r="AH3" s="18"/>
      <c r="AI3" s="19">
        <f>R3</f>
        <v>30999.994999999999</v>
      </c>
      <c r="AJ3" s="18"/>
      <c r="AK3" s="18"/>
    </row>
    <row r="4" spans="1:42" x14ac:dyDescent="0.2">
      <c r="B4" s="6"/>
      <c r="E4" s="7" t="s">
        <v>8</v>
      </c>
      <c r="F4" s="359"/>
      <c r="G4" s="25"/>
      <c r="H4" s="26"/>
      <c r="I4" s="11"/>
      <c r="J4" s="12" t="s">
        <v>9</v>
      </c>
      <c r="K4" s="13">
        <f>'[1]275'!K4</f>
        <v>0</v>
      </c>
      <c r="L4" s="14"/>
      <c r="N4" s="15" t="s">
        <v>10</v>
      </c>
      <c r="O4" s="17">
        <f>(P3*0)</f>
        <v>0</v>
      </c>
      <c r="P4" s="27">
        <f>IFERROR(O4/P3,"----")</f>
        <v>0</v>
      </c>
      <c r="Q4" s="18"/>
      <c r="R4" s="18"/>
      <c r="S4" s="18"/>
      <c r="T4" s="18"/>
      <c r="U4" s="18"/>
      <c r="V4" s="7" t="s">
        <v>8</v>
      </c>
      <c r="W4" s="23" t="str">
        <f>IF(F4="","",F4)</f>
        <v/>
      </c>
      <c r="X4" s="21"/>
      <c r="Y4" s="22"/>
      <c r="Z4" s="11"/>
      <c r="AA4" s="12" t="s">
        <v>9</v>
      </c>
      <c r="AB4" s="23">
        <f>IF(K4="","",K4)</f>
        <v>0</v>
      </c>
      <c r="AC4" s="24"/>
      <c r="AE4" s="15" t="s">
        <v>10</v>
      </c>
      <c r="AF4" s="16">
        <f>O4</f>
        <v>0</v>
      </c>
      <c r="AG4" s="28">
        <f>P4</f>
        <v>0</v>
      </c>
      <c r="AH4" s="18"/>
      <c r="AI4" s="18"/>
      <c r="AJ4" s="18"/>
      <c r="AK4" s="18"/>
    </row>
    <row r="5" spans="1:42" x14ac:dyDescent="0.2">
      <c r="C5" s="29"/>
      <c r="D5" s="29"/>
      <c r="E5" s="29"/>
      <c r="F5" s="29"/>
      <c r="G5" s="29"/>
      <c r="H5" s="6"/>
      <c r="I5" s="29"/>
      <c r="J5" s="29"/>
      <c r="K5" s="29"/>
      <c r="L5" s="6"/>
      <c r="M5" s="7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9"/>
      <c r="AA5" s="6"/>
      <c r="AB5" s="29"/>
      <c r="AC5" s="29"/>
      <c r="AD5" s="6"/>
      <c r="AE5" s="29"/>
      <c r="AF5" s="6"/>
      <c r="AG5" s="6"/>
      <c r="AH5" s="6"/>
      <c r="AI5" s="29"/>
      <c r="AJ5" s="29"/>
      <c r="AK5" s="29"/>
      <c r="AL5" s="29"/>
      <c r="AM5" s="30"/>
      <c r="AO5" s="31"/>
      <c r="AP5" s="31"/>
    </row>
    <row r="6" spans="1:42" x14ac:dyDescent="0.2">
      <c r="C6" s="32">
        <f>D7-1</f>
        <v>2016</v>
      </c>
      <c r="D6" s="33" t="s">
        <v>11</v>
      </c>
      <c r="E6" s="34"/>
      <c r="F6" s="35"/>
      <c r="G6" s="35"/>
      <c r="H6" s="35"/>
      <c r="I6" s="35"/>
      <c r="J6" s="36" t="s">
        <v>12</v>
      </c>
      <c r="K6" s="37">
        <f>$C$75</f>
        <v>2017</v>
      </c>
      <c r="L6" s="35"/>
      <c r="M6" s="35"/>
      <c r="N6" s="35"/>
      <c r="O6" s="35"/>
      <c r="P6" s="38"/>
      <c r="Q6" s="6"/>
      <c r="R6" s="39" t="s">
        <v>13</v>
      </c>
      <c r="S6" s="40"/>
      <c r="T6" s="41" t="s">
        <v>14</v>
      </c>
      <c r="U6" s="42"/>
      <c r="V6" s="34"/>
      <c r="W6" s="35"/>
      <c r="X6" s="35"/>
      <c r="Y6" s="35"/>
      <c r="Z6" s="35"/>
      <c r="AA6" s="36" t="s">
        <v>12</v>
      </c>
      <c r="AB6" s="37">
        <f>$C$75+1</f>
        <v>2018</v>
      </c>
      <c r="AC6" s="35"/>
      <c r="AD6" s="35"/>
      <c r="AE6" s="35"/>
      <c r="AF6" s="35"/>
      <c r="AG6" s="38"/>
      <c r="AH6" s="43"/>
      <c r="AI6" s="44" t="s">
        <v>14</v>
      </c>
      <c r="AJ6" s="40"/>
      <c r="AK6" s="41" t="s">
        <v>15</v>
      </c>
      <c r="AL6" s="31"/>
      <c r="AM6" s="39" t="s">
        <v>16</v>
      </c>
      <c r="AN6" s="45"/>
      <c r="AO6" s="46" t="s">
        <v>17</v>
      </c>
      <c r="AP6" s="46" t="s">
        <v>88</v>
      </c>
    </row>
    <row r="7" spans="1:42" x14ac:dyDescent="0.2">
      <c r="C7" s="47" t="s">
        <v>18</v>
      </c>
      <c r="D7" s="48">
        <f>C75</f>
        <v>2017</v>
      </c>
      <c r="E7" s="49" t="str">
        <f>"ene-"&amp;$D$7-2000</f>
        <v>ene-17</v>
      </c>
      <c r="F7" s="49" t="str">
        <f>"feb-"&amp;$D$7-2000</f>
        <v>feb-17</v>
      </c>
      <c r="G7" s="49" t="str">
        <f>"mar-"&amp;$D$7-2000</f>
        <v>mar-17</v>
      </c>
      <c r="H7" s="49" t="str">
        <f>"abr-"&amp;$D$7-2000</f>
        <v>abr-17</v>
      </c>
      <c r="I7" s="49" t="str">
        <f>"may-"&amp;$D$7-2000</f>
        <v>may-17</v>
      </c>
      <c r="J7" s="49" t="str">
        <f>"jun-"&amp;$D$7-2000</f>
        <v>jun-17</v>
      </c>
      <c r="K7" s="49" t="str">
        <f>"jul-"&amp;$D$7-2000</f>
        <v>jul-17</v>
      </c>
      <c r="L7" s="49" t="str">
        <f>"ago-"&amp;$D$7-2000</f>
        <v>ago-17</v>
      </c>
      <c r="M7" s="49" t="str">
        <f>"sep-"&amp;$D$7-2000</f>
        <v>sep-17</v>
      </c>
      <c r="N7" s="49" t="str">
        <f>"oct-"&amp;$D$7-2000</f>
        <v>oct-17</v>
      </c>
      <c r="O7" s="49" t="str">
        <f>"nov-"&amp;$D$7-2000</f>
        <v>nov-17</v>
      </c>
      <c r="P7" s="49" t="str">
        <f>"dic-"&amp;$D$7-2000</f>
        <v>dic-17</v>
      </c>
      <c r="Q7" s="42"/>
      <c r="R7" s="50">
        <f>$C$75</f>
        <v>2017</v>
      </c>
      <c r="S7" s="40"/>
      <c r="T7" s="51">
        <f>$C$75</f>
        <v>2017</v>
      </c>
      <c r="U7" s="42"/>
      <c r="V7" s="49" t="str">
        <f>"ene-"&amp;$D$7+1-2000</f>
        <v>ene-18</v>
      </c>
      <c r="W7" s="49" t="str">
        <f>"feb-"&amp;$D$7+1-2000</f>
        <v>feb-18</v>
      </c>
      <c r="X7" s="49" t="str">
        <f>"mar-"&amp;$D$7+1-2000</f>
        <v>mar-18</v>
      </c>
      <c r="Y7" s="49" t="str">
        <f>"abr-"&amp;$D$7+1-2000</f>
        <v>abr-18</v>
      </c>
      <c r="Z7" s="49" t="str">
        <f>"may-"&amp;$D$7+1-2000</f>
        <v>may-18</v>
      </c>
      <c r="AA7" s="49" t="str">
        <f>"jun-"&amp;$D$7+1-2000</f>
        <v>jun-18</v>
      </c>
      <c r="AB7" s="49" t="str">
        <f>"jul-"&amp;$D$7+1-2000</f>
        <v>jul-18</v>
      </c>
      <c r="AC7" s="49" t="str">
        <f>"ago-"&amp;$D$7+1-2000</f>
        <v>ago-18</v>
      </c>
      <c r="AD7" s="49" t="str">
        <f>"sep-"&amp;$D$7+1-2000</f>
        <v>sep-18</v>
      </c>
      <c r="AE7" s="49" t="str">
        <f>"oct-"&amp;$D$7+1-2000</f>
        <v>oct-18</v>
      </c>
      <c r="AF7" s="49" t="str">
        <f>"nov-"&amp;$D$7+1-2000</f>
        <v>nov-18</v>
      </c>
      <c r="AG7" s="49" t="str">
        <f>"dic-"&amp;$D$7+1-2000</f>
        <v>dic-18</v>
      </c>
      <c r="AH7" s="6"/>
      <c r="AI7" s="52">
        <f>$C$75+1</f>
        <v>2018</v>
      </c>
      <c r="AJ7" s="40"/>
      <c r="AK7" s="51" t="s">
        <v>19</v>
      </c>
      <c r="AL7" s="31"/>
      <c r="AM7" s="50" t="s">
        <v>20</v>
      </c>
      <c r="AN7" s="45"/>
      <c r="AO7" s="53"/>
      <c r="AP7" s="53" t="s">
        <v>21</v>
      </c>
    </row>
    <row r="8" spans="1:42" x14ac:dyDescent="0.2">
      <c r="A8" s="54"/>
      <c r="B8" s="55" t="s">
        <v>22</v>
      </c>
      <c r="C8" s="56"/>
      <c r="D8" s="57"/>
      <c r="E8" s="58"/>
      <c r="F8" s="59"/>
      <c r="G8" s="59"/>
      <c r="H8" s="60"/>
      <c r="I8" s="60"/>
      <c r="J8" s="60"/>
      <c r="K8" s="60"/>
      <c r="L8" s="60"/>
      <c r="M8" s="60"/>
      <c r="N8" s="60"/>
      <c r="O8" s="59"/>
      <c r="P8" s="61"/>
      <c r="Q8" s="62"/>
      <c r="R8" s="63">
        <f>SUM(E8:P8)</f>
        <v>0</v>
      </c>
      <c r="S8" s="62"/>
      <c r="T8" s="63">
        <f>SUM(D8,R8)</f>
        <v>0</v>
      </c>
      <c r="U8" s="64"/>
      <c r="V8" s="58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61"/>
      <c r="AH8" s="62"/>
      <c r="AI8" s="65">
        <f>SUM(V8:AG8)</f>
        <v>0</v>
      </c>
      <c r="AJ8" s="62"/>
      <c r="AK8" s="66"/>
      <c r="AL8" s="62"/>
      <c r="AM8" s="67">
        <f>AK8+AI8+R8</f>
        <v>0</v>
      </c>
      <c r="AN8" s="68"/>
      <c r="AO8" s="69">
        <f>SUM(AM8,C8,D8)</f>
        <v>0</v>
      </c>
      <c r="AP8" s="70"/>
    </row>
    <row r="9" spans="1:42" x14ac:dyDescent="0.2">
      <c r="A9" s="54"/>
      <c r="B9" s="55" t="s">
        <v>23</v>
      </c>
      <c r="C9" s="71"/>
      <c r="D9" s="72"/>
      <c r="E9" s="73"/>
      <c r="F9" s="74"/>
      <c r="G9" s="74"/>
      <c r="H9" s="74"/>
      <c r="I9" s="74"/>
      <c r="J9" s="74"/>
      <c r="K9" s="74"/>
      <c r="L9" s="74"/>
      <c r="M9" s="74"/>
      <c r="N9" s="74"/>
      <c r="O9" s="74"/>
      <c r="P9" s="75"/>
      <c r="Q9" s="62"/>
      <c r="R9" s="76">
        <f>SUM(E9:P9)</f>
        <v>0</v>
      </c>
      <c r="S9" s="62"/>
      <c r="T9" s="76">
        <f>SUM(D9,R9)</f>
        <v>0</v>
      </c>
      <c r="U9" s="64"/>
      <c r="V9" s="73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5"/>
      <c r="AH9" s="62"/>
      <c r="AI9" s="77">
        <f>SUM(V9:AG9)</f>
        <v>0</v>
      </c>
      <c r="AJ9" s="62"/>
      <c r="AK9" s="78"/>
      <c r="AL9" s="62"/>
      <c r="AM9" s="79">
        <f>AK9+AI9+R9</f>
        <v>0</v>
      </c>
      <c r="AN9" s="68"/>
      <c r="AO9" s="80">
        <f>SUM(AM9,C9,D9)</f>
        <v>0</v>
      </c>
      <c r="AP9" s="81"/>
    </row>
    <row r="10" spans="1:42" x14ac:dyDescent="0.2">
      <c r="A10" s="54"/>
      <c r="B10" s="55" t="s">
        <v>24</v>
      </c>
      <c r="C10" s="71"/>
      <c r="D10" s="72"/>
      <c r="E10" s="73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5"/>
      <c r="Q10" s="62"/>
      <c r="R10" s="76">
        <f>SUM(E10:P10)</f>
        <v>0</v>
      </c>
      <c r="S10" s="62"/>
      <c r="T10" s="76">
        <f>SUM(D10,R10)</f>
        <v>0</v>
      </c>
      <c r="U10" s="64"/>
      <c r="V10" s="73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5"/>
      <c r="AH10" s="62"/>
      <c r="AI10" s="82">
        <f>SUM(V10:AG10)</f>
        <v>0</v>
      </c>
      <c r="AJ10" s="62"/>
      <c r="AK10" s="78"/>
      <c r="AL10" s="62"/>
      <c r="AM10" s="76">
        <f>AK10+AI10+R10</f>
        <v>0</v>
      </c>
      <c r="AN10" s="68"/>
      <c r="AO10" s="83">
        <f>SUM(AM10,C10,D10)</f>
        <v>0</v>
      </c>
      <c r="AP10" s="84"/>
    </row>
    <row r="11" spans="1:42" x14ac:dyDescent="0.2">
      <c r="A11" s="54"/>
      <c r="B11" s="54"/>
      <c r="C11" s="85"/>
      <c r="D11" s="85"/>
      <c r="E11" s="85"/>
      <c r="F11" s="85"/>
      <c r="G11" s="85"/>
      <c r="H11" s="85"/>
      <c r="I11" s="85"/>
      <c r="J11" s="85"/>
      <c r="K11" s="62"/>
      <c r="L11" s="62"/>
      <c r="M11" s="85"/>
      <c r="N11" s="85"/>
      <c r="O11" s="85"/>
      <c r="P11" s="85"/>
      <c r="Q11" s="62"/>
      <c r="R11" s="85"/>
      <c r="S11" s="85"/>
      <c r="T11" s="85"/>
      <c r="U11" s="62"/>
      <c r="V11" s="85"/>
      <c r="W11" s="85"/>
      <c r="X11" s="85"/>
      <c r="Y11" s="85"/>
      <c r="Z11" s="85"/>
      <c r="AA11" s="85"/>
      <c r="AB11" s="62"/>
      <c r="AC11" s="62"/>
      <c r="AD11" s="85"/>
      <c r="AE11" s="85"/>
      <c r="AF11" s="85"/>
      <c r="AG11" s="85"/>
      <c r="AH11" s="62"/>
      <c r="AI11" s="85"/>
      <c r="AJ11" s="85"/>
      <c r="AK11" s="85"/>
      <c r="AL11" s="62"/>
      <c r="AM11" s="85"/>
      <c r="AN11" s="68"/>
      <c r="AO11" s="85"/>
      <c r="AP11" s="85"/>
    </row>
    <row r="12" spans="1:42" x14ac:dyDescent="0.2">
      <c r="A12" s="86"/>
      <c r="B12" s="87" t="s">
        <v>25</v>
      </c>
      <c r="C12" s="88">
        <f>SUM(C8:C10)</f>
        <v>0</v>
      </c>
      <c r="D12" s="89">
        <f>SUM(D8:D10)</f>
        <v>0</v>
      </c>
      <c r="E12" s="90">
        <f t="shared" ref="E12:M12" si="0">SUM(E8:E10)</f>
        <v>0</v>
      </c>
      <c r="F12" s="91">
        <f t="shared" si="0"/>
        <v>0</v>
      </c>
      <c r="G12" s="91">
        <f t="shared" si="0"/>
        <v>0</v>
      </c>
      <c r="H12" s="91">
        <f t="shared" si="0"/>
        <v>0</v>
      </c>
      <c r="I12" s="91">
        <f t="shared" si="0"/>
        <v>0</v>
      </c>
      <c r="J12" s="91">
        <f t="shared" si="0"/>
        <v>0</v>
      </c>
      <c r="K12" s="91">
        <f t="shared" si="0"/>
        <v>0</v>
      </c>
      <c r="L12" s="91">
        <f t="shared" si="0"/>
        <v>0</v>
      </c>
      <c r="M12" s="91">
        <f t="shared" si="0"/>
        <v>0</v>
      </c>
      <c r="N12" s="91">
        <f>SUM(N8:N10)</f>
        <v>0</v>
      </c>
      <c r="O12" s="91">
        <f>SUM(O8:O10)</f>
        <v>0</v>
      </c>
      <c r="P12" s="92">
        <f>SUM(P8:P10)</f>
        <v>0</v>
      </c>
      <c r="Q12" s="93"/>
      <c r="R12" s="94">
        <f>SUM(E12:P12)</f>
        <v>0</v>
      </c>
      <c r="S12" s="95"/>
      <c r="T12" s="94">
        <f>SUM(D12,R12)</f>
        <v>0</v>
      </c>
      <c r="U12" s="93"/>
      <c r="V12" s="90">
        <f t="shared" ref="V12:AD12" si="1">SUM(V8:V10)</f>
        <v>0</v>
      </c>
      <c r="W12" s="91">
        <f t="shared" si="1"/>
        <v>0</v>
      </c>
      <c r="X12" s="91">
        <f t="shared" si="1"/>
        <v>0</v>
      </c>
      <c r="Y12" s="91">
        <f t="shared" si="1"/>
        <v>0</v>
      </c>
      <c r="Z12" s="91">
        <f t="shared" si="1"/>
        <v>0</v>
      </c>
      <c r="AA12" s="91">
        <f t="shared" si="1"/>
        <v>0</v>
      </c>
      <c r="AB12" s="91">
        <f t="shared" si="1"/>
        <v>0</v>
      </c>
      <c r="AC12" s="91">
        <f t="shared" si="1"/>
        <v>0</v>
      </c>
      <c r="AD12" s="91">
        <f t="shared" si="1"/>
        <v>0</v>
      </c>
      <c r="AE12" s="91">
        <f>SUM(AE8:AE10)</f>
        <v>0</v>
      </c>
      <c r="AF12" s="91">
        <f>SUM(AF8:AF10)</f>
        <v>0</v>
      </c>
      <c r="AG12" s="92">
        <f>SUM(AG8:AG10)</f>
        <v>0</v>
      </c>
      <c r="AH12" s="93"/>
      <c r="AI12" s="96">
        <f>SUM(V12:AG12)</f>
        <v>0</v>
      </c>
      <c r="AJ12" s="95"/>
      <c r="AK12" s="94">
        <f>SUM(AK8:AK10)</f>
        <v>0</v>
      </c>
      <c r="AL12" s="93"/>
      <c r="AM12" s="94">
        <f>AK12+AI12+R12</f>
        <v>0</v>
      </c>
      <c r="AN12" s="95"/>
      <c r="AO12" s="97">
        <f>SUM(AM12,C12,D12)</f>
        <v>0</v>
      </c>
      <c r="AP12" s="97">
        <f>SUM(AP8:AP10)</f>
        <v>0</v>
      </c>
    </row>
    <row r="13" spans="1:42" x14ac:dyDescent="0.2">
      <c r="A13" s="54"/>
      <c r="B13" s="55" t="s">
        <v>26</v>
      </c>
      <c r="C13" s="56"/>
      <c r="D13" s="57"/>
      <c r="E13" s="58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1"/>
      <c r="Q13" s="62"/>
      <c r="R13" s="98">
        <f>SUM(E13:P13)</f>
        <v>0</v>
      </c>
      <c r="S13" s="62"/>
      <c r="T13" s="98">
        <f>SUM(D13,R13)</f>
        <v>0</v>
      </c>
      <c r="U13" s="64"/>
      <c r="V13" s="58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1"/>
      <c r="AH13" s="62"/>
      <c r="AI13" s="99">
        <f>SUM(V13:AG13)</f>
        <v>0</v>
      </c>
      <c r="AJ13" s="62"/>
      <c r="AK13" s="100"/>
      <c r="AL13" s="62"/>
      <c r="AM13" s="101">
        <f>AK13+AI13+R13</f>
        <v>0</v>
      </c>
      <c r="AN13" s="68"/>
      <c r="AO13" s="80">
        <f>SUM(AM13,C13,D13)</f>
        <v>0</v>
      </c>
      <c r="AP13" s="81"/>
    </row>
    <row r="14" spans="1:42" x14ac:dyDescent="0.2">
      <c r="A14" s="54"/>
      <c r="B14" s="55" t="s">
        <v>27</v>
      </c>
      <c r="C14" s="56"/>
      <c r="D14" s="57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1"/>
      <c r="Q14" s="62"/>
      <c r="R14" s="98">
        <f>SUM(E14:P14)</f>
        <v>0</v>
      </c>
      <c r="S14" s="62"/>
      <c r="T14" s="98">
        <f>SUM(D14,R14)</f>
        <v>0</v>
      </c>
      <c r="U14" s="64"/>
      <c r="V14" s="58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61"/>
      <c r="AH14" s="62"/>
      <c r="AI14" s="99">
        <f>SUM(V14:AG14)</f>
        <v>0</v>
      </c>
      <c r="AJ14" s="62"/>
      <c r="AK14" s="100"/>
      <c r="AL14" s="62"/>
      <c r="AM14" s="101">
        <f>AK14+AI14+R14</f>
        <v>0</v>
      </c>
      <c r="AN14" s="62"/>
      <c r="AO14" s="80">
        <f>SUM(AM14,C14,D14)</f>
        <v>0</v>
      </c>
      <c r="AP14" s="81"/>
    </row>
    <row r="15" spans="1:42" x14ac:dyDescent="0.2">
      <c r="A15" s="86"/>
      <c r="B15" s="87" t="s">
        <v>28</v>
      </c>
      <c r="C15" s="88">
        <f>SUM(C12:C14)</f>
        <v>0</v>
      </c>
      <c r="D15" s="89">
        <f>SUM(D12:D14)</f>
        <v>0</v>
      </c>
      <c r="E15" s="90">
        <f t="shared" ref="E15:M15" si="2">SUM(E12:E14)</f>
        <v>0</v>
      </c>
      <c r="F15" s="91">
        <f t="shared" si="2"/>
        <v>0</v>
      </c>
      <c r="G15" s="91">
        <f t="shared" si="2"/>
        <v>0</v>
      </c>
      <c r="H15" s="91">
        <f t="shared" si="2"/>
        <v>0</v>
      </c>
      <c r="I15" s="91">
        <f t="shared" si="2"/>
        <v>0</v>
      </c>
      <c r="J15" s="91">
        <f t="shared" si="2"/>
        <v>0</v>
      </c>
      <c r="K15" s="91">
        <f t="shared" si="2"/>
        <v>0</v>
      </c>
      <c r="L15" s="91">
        <f t="shared" si="2"/>
        <v>0</v>
      </c>
      <c r="M15" s="91">
        <f t="shared" si="2"/>
        <v>0</v>
      </c>
      <c r="N15" s="91">
        <f>SUM(N12:N14)</f>
        <v>0</v>
      </c>
      <c r="O15" s="91">
        <f>SUM(O12:O14)</f>
        <v>0</v>
      </c>
      <c r="P15" s="92">
        <f>SUM(P12:P14)</f>
        <v>0</v>
      </c>
      <c r="Q15" s="93"/>
      <c r="R15" s="94">
        <f>SUM(E15:P15)</f>
        <v>0</v>
      </c>
      <c r="S15" s="95"/>
      <c r="T15" s="94">
        <f>SUM(D15,R15)</f>
        <v>0</v>
      </c>
      <c r="U15" s="93"/>
      <c r="V15" s="90">
        <f t="shared" ref="V15:AD15" si="3">SUM(V12:V14)</f>
        <v>0</v>
      </c>
      <c r="W15" s="91">
        <f t="shared" si="3"/>
        <v>0</v>
      </c>
      <c r="X15" s="91">
        <f t="shared" si="3"/>
        <v>0</v>
      </c>
      <c r="Y15" s="91">
        <f t="shared" si="3"/>
        <v>0</v>
      </c>
      <c r="Z15" s="91">
        <f t="shared" si="3"/>
        <v>0</v>
      </c>
      <c r="AA15" s="91">
        <f t="shared" si="3"/>
        <v>0</v>
      </c>
      <c r="AB15" s="91">
        <f t="shared" si="3"/>
        <v>0</v>
      </c>
      <c r="AC15" s="91">
        <f t="shared" si="3"/>
        <v>0</v>
      </c>
      <c r="AD15" s="91">
        <f t="shared" si="3"/>
        <v>0</v>
      </c>
      <c r="AE15" s="91">
        <f>SUM(AE12:AE14)</f>
        <v>0</v>
      </c>
      <c r="AF15" s="91">
        <f>SUM(AF12:AF14)</f>
        <v>0</v>
      </c>
      <c r="AG15" s="92">
        <f>SUM(AG12:AG14)</f>
        <v>0</v>
      </c>
      <c r="AH15" s="93"/>
      <c r="AI15" s="96">
        <f>SUM(V15:AG15)</f>
        <v>0</v>
      </c>
      <c r="AJ15" s="95"/>
      <c r="AK15" s="94">
        <f>SUM(AK12:AK14)</f>
        <v>0</v>
      </c>
      <c r="AL15" s="93"/>
      <c r="AM15" s="94">
        <f>AK15+AI15+R15</f>
        <v>0</v>
      </c>
      <c r="AN15" s="95"/>
      <c r="AO15" s="97">
        <f>SUM(AM15,C15,D15)</f>
        <v>0</v>
      </c>
      <c r="AP15" s="97">
        <f>SUM(AP12:AP14)</f>
        <v>0</v>
      </c>
    </row>
    <row r="16" spans="1:42" x14ac:dyDescent="0.2">
      <c r="A16" s="102"/>
      <c r="B16" s="102"/>
      <c r="C16" s="103"/>
      <c r="D16" s="103"/>
      <c r="E16" s="103"/>
      <c r="F16" s="103"/>
      <c r="G16" s="103"/>
      <c r="H16" s="103"/>
      <c r="I16" s="103"/>
      <c r="J16" s="103"/>
      <c r="K16" s="104"/>
      <c r="L16" s="104"/>
      <c r="M16" s="103"/>
      <c r="N16" s="103"/>
      <c r="O16" s="103"/>
      <c r="P16" s="103"/>
      <c r="Q16" s="104"/>
      <c r="R16" s="103"/>
      <c r="S16" s="103"/>
      <c r="T16" s="103"/>
      <c r="U16" s="104"/>
      <c r="V16" s="103"/>
      <c r="W16" s="103"/>
      <c r="X16" s="103"/>
      <c r="Y16" s="103"/>
      <c r="Z16" s="103"/>
      <c r="AA16" s="103"/>
      <c r="AB16" s="104"/>
      <c r="AC16" s="104"/>
      <c r="AD16" s="103"/>
      <c r="AE16" s="103"/>
      <c r="AF16" s="103"/>
      <c r="AG16" s="103"/>
      <c r="AH16" s="104"/>
      <c r="AI16" s="103"/>
      <c r="AJ16" s="103"/>
      <c r="AK16" s="103"/>
      <c r="AL16" s="104"/>
      <c r="AM16" s="103"/>
      <c r="AN16" s="68"/>
      <c r="AO16" s="103"/>
      <c r="AP16" s="103"/>
    </row>
    <row r="17" spans="1:200" x14ac:dyDescent="0.2">
      <c r="A17" s="105"/>
      <c r="B17" s="105" t="s">
        <v>29</v>
      </c>
      <c r="C17" s="106">
        <f>C15</f>
        <v>0</v>
      </c>
      <c r="D17" s="106">
        <f>C17+D15</f>
        <v>0</v>
      </c>
      <c r="E17" s="107">
        <f t="shared" ref="E17:M17" si="4">D17+E15</f>
        <v>0</v>
      </c>
      <c r="F17" s="107">
        <f t="shared" si="4"/>
        <v>0</v>
      </c>
      <c r="G17" s="107">
        <f t="shared" si="4"/>
        <v>0</v>
      </c>
      <c r="H17" s="107">
        <f t="shared" si="4"/>
        <v>0</v>
      </c>
      <c r="I17" s="107">
        <f t="shared" si="4"/>
        <v>0</v>
      </c>
      <c r="J17" s="107">
        <f t="shared" si="4"/>
        <v>0</v>
      </c>
      <c r="K17" s="107">
        <f t="shared" si="4"/>
        <v>0</v>
      </c>
      <c r="L17" s="107">
        <f t="shared" si="4"/>
        <v>0</v>
      </c>
      <c r="M17" s="107">
        <f t="shared" si="4"/>
        <v>0</v>
      </c>
      <c r="N17" s="107">
        <f>M17+N15</f>
        <v>0</v>
      </c>
      <c r="O17" s="107">
        <f>N17+O15</f>
        <v>0</v>
      </c>
      <c r="P17" s="107">
        <f>O17+P15</f>
        <v>0</v>
      </c>
      <c r="Q17" s="108"/>
      <c r="R17" s="109"/>
      <c r="S17" s="109"/>
      <c r="T17" s="109"/>
      <c r="U17" s="108"/>
      <c r="V17" s="107">
        <f>P17+V15</f>
        <v>0</v>
      </c>
      <c r="W17" s="107">
        <f t="shared" ref="W17:AD17" si="5">V17+W15</f>
        <v>0</v>
      </c>
      <c r="X17" s="107">
        <f t="shared" si="5"/>
        <v>0</v>
      </c>
      <c r="Y17" s="107">
        <f t="shared" si="5"/>
        <v>0</v>
      </c>
      <c r="Z17" s="107">
        <f t="shared" si="5"/>
        <v>0</v>
      </c>
      <c r="AA17" s="107">
        <f t="shared" si="5"/>
        <v>0</v>
      </c>
      <c r="AB17" s="107">
        <f t="shared" si="5"/>
        <v>0</v>
      </c>
      <c r="AC17" s="107">
        <f t="shared" si="5"/>
        <v>0</v>
      </c>
      <c r="AD17" s="107">
        <f t="shared" si="5"/>
        <v>0</v>
      </c>
      <c r="AE17" s="107">
        <f>AD17+AE15</f>
        <v>0</v>
      </c>
      <c r="AF17" s="107">
        <f>AE17+AF15</f>
        <v>0</v>
      </c>
      <c r="AG17" s="107">
        <f>AF17+AG15</f>
        <v>0</v>
      </c>
      <c r="AH17" s="108"/>
      <c r="AI17" s="109"/>
      <c r="AJ17" s="109"/>
      <c r="AK17" s="107">
        <f>AG17+AK15</f>
        <v>0</v>
      </c>
      <c r="AL17" s="108"/>
      <c r="AM17" s="110"/>
      <c r="AN17" s="111"/>
      <c r="AO17" s="109"/>
      <c r="AP17" s="109"/>
    </row>
    <row r="18" spans="1:200" x14ac:dyDescent="0.2">
      <c r="A18" s="102"/>
      <c r="B18" s="102"/>
      <c r="C18" s="103"/>
      <c r="D18" s="103"/>
      <c r="E18" s="103"/>
      <c r="F18" s="103"/>
      <c r="G18" s="103"/>
      <c r="H18" s="103"/>
      <c r="I18" s="103"/>
      <c r="J18" s="103"/>
      <c r="K18" s="104"/>
      <c r="L18" s="104"/>
      <c r="M18" s="103"/>
      <c r="N18" s="103"/>
      <c r="O18" s="103"/>
      <c r="P18" s="103"/>
      <c r="Q18" s="104"/>
      <c r="R18" s="103"/>
      <c r="S18" s="103"/>
      <c r="T18" s="103"/>
      <c r="U18" s="104"/>
      <c r="V18" s="103"/>
      <c r="W18" s="103"/>
      <c r="X18" s="103"/>
      <c r="Y18" s="103"/>
      <c r="Z18" s="103"/>
      <c r="AA18" s="103"/>
      <c r="AB18" s="104"/>
      <c r="AC18" s="104"/>
      <c r="AD18" s="103"/>
      <c r="AE18" s="103"/>
      <c r="AF18" s="103"/>
      <c r="AG18" s="103"/>
      <c r="AH18" s="104"/>
      <c r="AI18" s="103"/>
      <c r="AJ18" s="103"/>
      <c r="AK18" s="103"/>
      <c r="AL18" s="104"/>
      <c r="AM18" s="103"/>
      <c r="AN18" s="68"/>
      <c r="AO18" s="103"/>
      <c r="AP18" s="103"/>
    </row>
    <row r="19" spans="1:200" x14ac:dyDescent="0.2">
      <c r="A19" s="54"/>
      <c r="B19" s="55" t="s">
        <v>30</v>
      </c>
      <c r="C19" s="112"/>
      <c r="D19" s="113"/>
      <c r="E19" s="114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6"/>
      <c r="Q19" s="62"/>
      <c r="R19" s="63">
        <f>SUM(E19:P19)</f>
        <v>0</v>
      </c>
      <c r="S19" s="62"/>
      <c r="T19" s="63">
        <f>SUM(D19,R19)</f>
        <v>0</v>
      </c>
      <c r="U19" s="64"/>
      <c r="V19" s="114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6"/>
      <c r="AH19" s="62"/>
      <c r="AI19" s="65">
        <f>SUM(V19:AG19)</f>
        <v>0</v>
      </c>
      <c r="AJ19" s="62"/>
      <c r="AK19" s="117"/>
      <c r="AL19" s="62"/>
      <c r="AM19" s="67">
        <f>AK19+AI19+R19</f>
        <v>0</v>
      </c>
      <c r="AN19" s="68"/>
      <c r="AO19" s="69">
        <f>SUM(AM19,C19,D19)</f>
        <v>0</v>
      </c>
      <c r="AP19" s="118"/>
    </row>
    <row r="20" spans="1:200" x14ac:dyDescent="0.2">
      <c r="A20" s="54"/>
      <c r="B20" s="55" t="s">
        <v>31</v>
      </c>
      <c r="C20" s="56"/>
      <c r="D20" s="57"/>
      <c r="E20" s="119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1"/>
      <c r="Q20" s="62"/>
      <c r="R20" s="98">
        <f>SUM(E20:P20)</f>
        <v>0</v>
      </c>
      <c r="S20" s="62"/>
      <c r="T20" s="98">
        <f>SUM(D20,R20)</f>
        <v>0</v>
      </c>
      <c r="U20" s="64"/>
      <c r="V20" s="119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1"/>
      <c r="AH20" s="62"/>
      <c r="AI20" s="99">
        <f>SUM(V20:AG20)</f>
        <v>0</v>
      </c>
      <c r="AJ20" s="62"/>
      <c r="AK20" s="122"/>
      <c r="AL20" s="62"/>
      <c r="AM20" s="101">
        <f>AK20+AI20+R20</f>
        <v>0</v>
      </c>
      <c r="AN20" s="68"/>
      <c r="AO20" s="80">
        <f>SUM(AM20,C20,D20)</f>
        <v>0</v>
      </c>
      <c r="AP20" s="123"/>
    </row>
    <row r="21" spans="1:200" x14ac:dyDescent="0.2">
      <c r="A21" s="54"/>
      <c r="B21" s="55" t="s">
        <v>32</v>
      </c>
      <c r="C21" s="56"/>
      <c r="D21" s="57"/>
      <c r="E21" s="11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1"/>
      <c r="Q21" s="62"/>
      <c r="R21" s="98">
        <f>SUM(E21:P21)</f>
        <v>0</v>
      </c>
      <c r="S21" s="62"/>
      <c r="T21" s="98">
        <f>SUM(D21,R21)</f>
        <v>0</v>
      </c>
      <c r="U21" s="64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1"/>
      <c r="AH21" s="62"/>
      <c r="AI21" s="99">
        <f>SUM(V21:AG21)</f>
        <v>0</v>
      </c>
      <c r="AJ21" s="62"/>
      <c r="AK21" s="122"/>
      <c r="AL21" s="62"/>
      <c r="AM21" s="101">
        <f>AK21+AI21+R21</f>
        <v>0</v>
      </c>
      <c r="AN21" s="68"/>
      <c r="AO21" s="80">
        <f>SUM(AM21,C21,D21)</f>
        <v>0</v>
      </c>
      <c r="AP21" s="123"/>
    </row>
    <row r="22" spans="1:200" x14ac:dyDescent="0.2">
      <c r="A22" s="54"/>
      <c r="B22" s="55" t="s">
        <v>33</v>
      </c>
      <c r="C22" s="112"/>
      <c r="D22" s="113"/>
      <c r="E22" s="114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6"/>
      <c r="Q22" s="62"/>
      <c r="R22" s="63">
        <f>SUM(E22:P22)</f>
        <v>0</v>
      </c>
      <c r="S22" s="62"/>
      <c r="T22" s="63">
        <f>SUM(D22,R22)</f>
        <v>0</v>
      </c>
      <c r="U22" s="64"/>
      <c r="V22" s="114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6"/>
      <c r="AH22" s="62"/>
      <c r="AI22" s="65">
        <f>SUM(V22:AG22)</f>
        <v>0</v>
      </c>
      <c r="AJ22" s="62"/>
      <c r="AK22" s="117"/>
      <c r="AL22" s="62"/>
      <c r="AM22" s="67">
        <f>AK22+AI22+R22</f>
        <v>0</v>
      </c>
      <c r="AN22" s="68"/>
      <c r="AO22" s="69">
        <f>SUM(AM22,C22,D22)</f>
        <v>0</v>
      </c>
      <c r="AP22" s="118"/>
    </row>
    <row r="23" spans="1:200" x14ac:dyDescent="0.2">
      <c r="A23" s="54"/>
      <c r="B23" s="55" t="s">
        <v>34</v>
      </c>
      <c r="C23" s="71"/>
      <c r="D23" s="72"/>
      <c r="E23" s="124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6"/>
      <c r="Q23" s="62"/>
      <c r="R23" s="76">
        <f>SUM(E23:P23)</f>
        <v>0</v>
      </c>
      <c r="S23" s="62"/>
      <c r="T23" s="76">
        <f>SUM(D23,R23)</f>
        <v>0</v>
      </c>
      <c r="U23" s="64"/>
      <c r="V23" s="124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6"/>
      <c r="AH23" s="62"/>
      <c r="AI23" s="77">
        <f>SUM(V23:AG23)</f>
        <v>0</v>
      </c>
      <c r="AJ23" s="62"/>
      <c r="AK23" s="127"/>
      <c r="AL23" s="62"/>
      <c r="AM23" s="79">
        <f>AK23+AI23+R23</f>
        <v>0</v>
      </c>
      <c r="AN23" s="62"/>
      <c r="AO23" s="128">
        <f>SUM(AM23,C23,D23)</f>
        <v>0</v>
      </c>
      <c r="AP23" s="129"/>
    </row>
    <row r="24" spans="1:200" x14ac:dyDescent="0.2">
      <c r="A24" s="54"/>
      <c r="B24" s="54"/>
      <c r="C24" s="85"/>
      <c r="D24" s="85"/>
      <c r="E24" s="85"/>
      <c r="F24" s="85"/>
      <c r="G24" s="85"/>
      <c r="H24" s="85"/>
      <c r="I24" s="85"/>
      <c r="J24" s="85"/>
      <c r="K24" s="62"/>
      <c r="L24" s="62"/>
      <c r="M24" s="85"/>
      <c r="N24" s="85"/>
      <c r="O24" s="85"/>
      <c r="P24" s="85"/>
      <c r="Q24" s="62"/>
      <c r="R24" s="85"/>
      <c r="S24" s="85"/>
      <c r="T24" s="85"/>
      <c r="U24" s="62"/>
      <c r="V24" s="85"/>
      <c r="W24" s="85"/>
      <c r="X24" s="85"/>
      <c r="Y24" s="85"/>
      <c r="Z24" s="85"/>
      <c r="AA24" s="85"/>
      <c r="AB24" s="62"/>
      <c r="AC24" s="62"/>
      <c r="AD24" s="85"/>
      <c r="AE24" s="85"/>
      <c r="AF24" s="85"/>
      <c r="AG24" s="85"/>
      <c r="AH24" s="62"/>
      <c r="AI24" s="85"/>
      <c r="AJ24" s="85"/>
      <c r="AK24" s="85"/>
      <c r="AL24" s="62"/>
      <c r="AM24" s="85"/>
      <c r="AN24" s="68"/>
      <c r="AO24" s="85"/>
      <c r="AP24" s="85"/>
    </row>
    <row r="25" spans="1:200" x14ac:dyDescent="0.2">
      <c r="A25" s="130"/>
      <c r="B25" s="131" t="s">
        <v>35</v>
      </c>
      <c r="C25" s="132">
        <f>SUM(C19:C21)</f>
        <v>0</v>
      </c>
      <c r="D25" s="133">
        <f>SUM(D19:D21)</f>
        <v>0</v>
      </c>
      <c r="E25" s="134">
        <f t="shared" ref="E25:M25" si="6">SUM(E19:E21)</f>
        <v>0</v>
      </c>
      <c r="F25" s="135">
        <f t="shared" si="6"/>
        <v>0</v>
      </c>
      <c r="G25" s="135">
        <f t="shared" si="6"/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>SUM(N19:N21)</f>
        <v>0</v>
      </c>
      <c r="O25" s="135">
        <f>SUM(O19:O21)</f>
        <v>0</v>
      </c>
      <c r="P25" s="136">
        <f>SUM(P19:P21)</f>
        <v>0</v>
      </c>
      <c r="Q25" s="93"/>
      <c r="R25" s="137">
        <f>SUM(E25:P25)</f>
        <v>0</v>
      </c>
      <c r="S25" s="95"/>
      <c r="T25" s="137">
        <f>SUM(D25,R25)</f>
        <v>0</v>
      </c>
      <c r="U25" s="93"/>
      <c r="V25" s="134">
        <f t="shared" ref="V25:AD25" si="7">SUM(V19:V21)</f>
        <v>0</v>
      </c>
      <c r="W25" s="135">
        <f t="shared" si="7"/>
        <v>0</v>
      </c>
      <c r="X25" s="135">
        <f t="shared" si="7"/>
        <v>0</v>
      </c>
      <c r="Y25" s="135">
        <f t="shared" si="7"/>
        <v>0</v>
      </c>
      <c r="Z25" s="135">
        <f t="shared" si="7"/>
        <v>0</v>
      </c>
      <c r="AA25" s="135">
        <f t="shared" si="7"/>
        <v>0</v>
      </c>
      <c r="AB25" s="135">
        <f t="shared" si="7"/>
        <v>0</v>
      </c>
      <c r="AC25" s="135">
        <f t="shared" si="7"/>
        <v>0</v>
      </c>
      <c r="AD25" s="135">
        <f t="shared" si="7"/>
        <v>0</v>
      </c>
      <c r="AE25" s="135">
        <f>SUM(AE19:AE21)</f>
        <v>0</v>
      </c>
      <c r="AF25" s="135">
        <f>SUM(AF19:AF21)</f>
        <v>0</v>
      </c>
      <c r="AG25" s="136">
        <f>SUM(AG19:AG21)</f>
        <v>0</v>
      </c>
      <c r="AH25" s="93"/>
      <c r="AI25" s="138">
        <f>SUM(V25:AG25)</f>
        <v>0</v>
      </c>
      <c r="AJ25" s="95"/>
      <c r="AK25" s="137">
        <f>SUM(AK19:AK21)</f>
        <v>0</v>
      </c>
      <c r="AL25" s="93"/>
      <c r="AM25" s="137">
        <f>AK25+AI25+R25</f>
        <v>0</v>
      </c>
      <c r="AN25" s="95"/>
      <c r="AO25" s="139">
        <f>SUM(AM25,C25,D25)</f>
        <v>0</v>
      </c>
      <c r="AP25" s="139">
        <f>SUM(AP19:AP21)</f>
        <v>0</v>
      </c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0"/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0"/>
      <c r="CL25" s="140"/>
      <c r="CM25" s="140"/>
      <c r="CN25" s="140"/>
      <c r="CO25" s="140"/>
      <c r="CP25" s="140"/>
      <c r="CQ25" s="140"/>
      <c r="CR25" s="140"/>
      <c r="CS25" s="140"/>
      <c r="CT25" s="140"/>
      <c r="CU25" s="140"/>
      <c r="CV25" s="140"/>
      <c r="CW25" s="140"/>
      <c r="CX25" s="140"/>
      <c r="CY25" s="140"/>
      <c r="CZ25" s="140"/>
      <c r="DA25" s="140"/>
      <c r="DB25" s="140"/>
      <c r="DC25" s="140"/>
      <c r="DD25" s="140"/>
      <c r="DE25" s="140"/>
      <c r="DF25" s="140"/>
      <c r="DG25" s="140"/>
      <c r="DH25" s="140"/>
      <c r="DI25" s="140"/>
      <c r="DJ25" s="140"/>
      <c r="DK25" s="140"/>
      <c r="DL25" s="140"/>
      <c r="DM25" s="140"/>
      <c r="DN25" s="140"/>
      <c r="DO25" s="140"/>
      <c r="DP25" s="140"/>
      <c r="DQ25" s="140"/>
      <c r="DR25" s="140"/>
      <c r="DS25" s="140"/>
      <c r="DT25" s="140"/>
      <c r="DU25" s="140"/>
      <c r="DV25" s="140"/>
      <c r="DW25" s="140"/>
      <c r="DX25" s="140"/>
      <c r="DY25" s="140"/>
      <c r="DZ25" s="140"/>
      <c r="EA25" s="140"/>
      <c r="EB25" s="140"/>
      <c r="EC25" s="140"/>
      <c r="ED25" s="140"/>
      <c r="EE25" s="140"/>
      <c r="EF25" s="140"/>
      <c r="EG25" s="140"/>
      <c r="EH25" s="140"/>
      <c r="EI25" s="140"/>
      <c r="EJ25" s="140"/>
      <c r="EK25" s="140"/>
      <c r="EL25" s="140"/>
      <c r="EM25" s="140"/>
      <c r="EN25" s="140"/>
      <c r="EO25" s="140"/>
      <c r="EP25" s="140"/>
      <c r="EQ25" s="140"/>
      <c r="ER25" s="140"/>
      <c r="ES25" s="140"/>
      <c r="ET25" s="140"/>
      <c r="EU25" s="140"/>
      <c r="EV25" s="140"/>
      <c r="EW25" s="140"/>
      <c r="EX25" s="140"/>
      <c r="EY25" s="140"/>
      <c r="EZ25" s="140"/>
      <c r="FA25" s="140"/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  <c r="FL25" s="140"/>
      <c r="FM25" s="140"/>
      <c r="FN25" s="140"/>
      <c r="FO25" s="140"/>
      <c r="FP25" s="140"/>
      <c r="FQ25" s="140"/>
      <c r="FR25" s="140"/>
      <c r="FS25" s="140"/>
      <c r="FT25" s="140"/>
      <c r="FU25" s="140"/>
      <c r="FV25" s="140"/>
      <c r="FW25" s="140"/>
      <c r="FX25" s="140"/>
      <c r="FY25" s="140"/>
      <c r="FZ25" s="140"/>
      <c r="GA25" s="140"/>
      <c r="GB25" s="140"/>
      <c r="GC25" s="140"/>
      <c r="GD25" s="140"/>
      <c r="GE25" s="140"/>
      <c r="GF25" s="140"/>
      <c r="GG25" s="140"/>
      <c r="GH25" s="140"/>
      <c r="GI25" s="140"/>
      <c r="GJ25" s="140"/>
      <c r="GK25" s="140"/>
      <c r="GL25" s="140"/>
      <c r="GM25" s="140"/>
      <c r="GN25" s="140"/>
      <c r="GO25" s="140"/>
      <c r="GP25" s="140"/>
      <c r="GQ25" s="140"/>
      <c r="GR25" s="140"/>
    </row>
    <row r="26" spans="1:200" x14ac:dyDescent="0.2">
      <c r="A26" s="102"/>
      <c r="B26" s="102"/>
      <c r="C26" s="103"/>
      <c r="D26" s="103"/>
      <c r="E26" s="103"/>
      <c r="F26" s="103"/>
      <c r="G26" s="103"/>
      <c r="H26" s="103"/>
      <c r="I26" s="103"/>
      <c r="J26" s="103"/>
      <c r="K26" s="104"/>
      <c r="L26" s="104"/>
      <c r="M26" s="103"/>
      <c r="N26" s="103"/>
      <c r="O26" s="103"/>
      <c r="P26" s="103"/>
      <c r="Q26" s="104"/>
      <c r="R26" s="103"/>
      <c r="S26" s="103"/>
      <c r="T26" s="103"/>
      <c r="U26" s="104"/>
      <c r="V26" s="103"/>
      <c r="W26" s="103"/>
      <c r="X26" s="103"/>
      <c r="Y26" s="103"/>
      <c r="Z26" s="103"/>
      <c r="AA26" s="103"/>
      <c r="AB26" s="104"/>
      <c r="AC26" s="104"/>
      <c r="AD26" s="103"/>
      <c r="AE26" s="103"/>
      <c r="AF26" s="103"/>
      <c r="AG26" s="103"/>
      <c r="AH26" s="104"/>
      <c r="AI26" s="103"/>
      <c r="AJ26" s="103"/>
      <c r="AK26" s="103"/>
      <c r="AL26" s="104"/>
      <c r="AM26" s="103"/>
      <c r="AN26" s="68"/>
      <c r="AO26" s="103"/>
      <c r="AP26" s="103"/>
    </row>
    <row r="27" spans="1:200" x14ac:dyDescent="0.2">
      <c r="A27" s="105"/>
      <c r="B27" s="105" t="s">
        <v>36</v>
      </c>
      <c r="C27" s="106">
        <f>C25</f>
        <v>0</v>
      </c>
      <c r="D27" s="106">
        <f>C27+D25</f>
        <v>0</v>
      </c>
      <c r="E27" s="107">
        <f t="shared" ref="E27:M27" si="8">D27+E25</f>
        <v>0</v>
      </c>
      <c r="F27" s="107">
        <f t="shared" si="8"/>
        <v>0</v>
      </c>
      <c r="G27" s="107">
        <f t="shared" si="8"/>
        <v>0</v>
      </c>
      <c r="H27" s="107">
        <f t="shared" si="8"/>
        <v>0</v>
      </c>
      <c r="I27" s="107">
        <f t="shared" si="8"/>
        <v>0</v>
      </c>
      <c r="J27" s="107">
        <f t="shared" si="8"/>
        <v>0</v>
      </c>
      <c r="K27" s="107">
        <f t="shared" si="8"/>
        <v>0</v>
      </c>
      <c r="L27" s="107">
        <f t="shared" si="8"/>
        <v>0</v>
      </c>
      <c r="M27" s="107">
        <f t="shared" si="8"/>
        <v>0</v>
      </c>
      <c r="N27" s="107">
        <f>M27+N25</f>
        <v>0</v>
      </c>
      <c r="O27" s="107">
        <f>N27+O25</f>
        <v>0</v>
      </c>
      <c r="P27" s="107">
        <f>O27+P25</f>
        <v>0</v>
      </c>
      <c r="Q27" s="108"/>
      <c r="R27" s="109"/>
      <c r="S27" s="109"/>
      <c r="T27" s="109"/>
      <c r="U27" s="108"/>
      <c r="V27" s="107">
        <f>P27+V25</f>
        <v>0</v>
      </c>
      <c r="W27" s="107">
        <f t="shared" ref="W27:AD27" si="9">V27+W25</f>
        <v>0</v>
      </c>
      <c r="X27" s="107">
        <f t="shared" si="9"/>
        <v>0</v>
      </c>
      <c r="Y27" s="107">
        <f t="shared" si="9"/>
        <v>0</v>
      </c>
      <c r="Z27" s="107">
        <f t="shared" si="9"/>
        <v>0</v>
      </c>
      <c r="AA27" s="107">
        <f t="shared" si="9"/>
        <v>0</v>
      </c>
      <c r="AB27" s="107">
        <f t="shared" si="9"/>
        <v>0</v>
      </c>
      <c r="AC27" s="107">
        <f t="shared" si="9"/>
        <v>0</v>
      </c>
      <c r="AD27" s="107">
        <f t="shared" si="9"/>
        <v>0</v>
      </c>
      <c r="AE27" s="107">
        <f>AD27+AE25</f>
        <v>0</v>
      </c>
      <c r="AF27" s="107">
        <f>AE27+AF25</f>
        <v>0</v>
      </c>
      <c r="AG27" s="107">
        <f>AF27+AG25</f>
        <v>0</v>
      </c>
      <c r="AH27" s="108"/>
      <c r="AI27" s="109"/>
      <c r="AJ27" s="109"/>
      <c r="AK27" s="107">
        <f>AG27+AK25</f>
        <v>0</v>
      </c>
      <c r="AL27" s="108"/>
      <c r="AM27" s="110"/>
      <c r="AN27" s="111"/>
      <c r="AO27" s="109"/>
      <c r="AP27" s="109"/>
    </row>
    <row r="28" spans="1:200" x14ac:dyDescent="0.2">
      <c r="A28" s="141"/>
      <c r="B28" s="141"/>
      <c r="C28" s="142"/>
      <c r="D28" s="142"/>
      <c r="E28" s="142"/>
      <c r="F28" s="142"/>
      <c r="G28" s="142"/>
      <c r="H28" s="142"/>
      <c r="I28" s="142"/>
      <c r="J28" s="142"/>
      <c r="K28" s="143"/>
      <c r="L28" s="143"/>
      <c r="M28" s="142"/>
      <c r="N28" s="142"/>
      <c r="O28" s="142"/>
      <c r="P28" s="142"/>
      <c r="Q28" s="143"/>
      <c r="R28" s="142"/>
      <c r="S28" s="142"/>
      <c r="T28" s="142"/>
      <c r="U28" s="143"/>
      <c r="V28" s="142"/>
      <c r="W28" s="142"/>
      <c r="X28" s="142"/>
      <c r="Y28" s="142"/>
      <c r="Z28" s="142"/>
      <c r="AA28" s="142"/>
      <c r="AB28" s="143"/>
      <c r="AC28" s="143"/>
      <c r="AD28" s="142"/>
      <c r="AE28" s="142">
        <v>5.8237500000000004</v>
      </c>
      <c r="AF28" s="142">
        <v>8.3713489583333338</v>
      </c>
      <c r="AG28" s="142">
        <v>10.07956291232639</v>
      </c>
      <c r="AH28" s="143"/>
      <c r="AI28" s="142"/>
      <c r="AJ28" s="142"/>
      <c r="AK28" s="142"/>
      <c r="AL28" s="143"/>
      <c r="AM28" s="144"/>
      <c r="AN28" s="145"/>
      <c r="AO28" s="142"/>
      <c r="AP28" s="142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</row>
    <row r="29" spans="1:200" x14ac:dyDescent="0.2">
      <c r="A29" s="147"/>
      <c r="B29" s="148" t="s">
        <v>37</v>
      </c>
      <c r="C29" s="149">
        <f>C71</f>
        <v>0</v>
      </c>
      <c r="D29" s="150">
        <f>D71</f>
        <v>0</v>
      </c>
      <c r="E29" s="151">
        <f>E71</f>
        <v>0</v>
      </c>
      <c r="F29" s="152">
        <f t="shared" ref="F29:P29" si="10">F71</f>
        <v>0</v>
      </c>
      <c r="G29" s="152">
        <f t="shared" si="10"/>
        <v>0</v>
      </c>
      <c r="H29" s="152">
        <f t="shared" si="10"/>
        <v>0</v>
      </c>
      <c r="I29" s="152">
        <f t="shared" si="10"/>
        <v>0</v>
      </c>
      <c r="J29" s="152">
        <f t="shared" si="10"/>
        <v>0</v>
      </c>
      <c r="K29" s="152">
        <f t="shared" si="10"/>
        <v>0</v>
      </c>
      <c r="L29" s="152">
        <f t="shared" si="10"/>
        <v>0</v>
      </c>
      <c r="M29" s="152">
        <f t="shared" si="10"/>
        <v>0</v>
      </c>
      <c r="N29" s="152">
        <f t="shared" si="10"/>
        <v>0</v>
      </c>
      <c r="O29" s="152">
        <f t="shared" si="10"/>
        <v>0</v>
      </c>
      <c r="P29" s="153">
        <f t="shared" si="10"/>
        <v>0</v>
      </c>
      <c r="Q29" s="93"/>
      <c r="R29" s="154">
        <f>R71</f>
        <v>0</v>
      </c>
      <c r="S29" s="95"/>
      <c r="T29" s="154">
        <f>T71</f>
        <v>0</v>
      </c>
      <c r="U29" s="93"/>
      <c r="V29" s="151">
        <f>V71</f>
        <v>0</v>
      </c>
      <c r="W29" s="152">
        <f t="shared" ref="W29:AF29" si="11">W71</f>
        <v>0</v>
      </c>
      <c r="X29" s="152">
        <f t="shared" si="11"/>
        <v>0</v>
      </c>
      <c r="Y29" s="152">
        <f t="shared" si="11"/>
        <v>0</v>
      </c>
      <c r="Z29" s="152">
        <f t="shared" si="11"/>
        <v>0</v>
      </c>
      <c r="AA29" s="152">
        <f t="shared" si="11"/>
        <v>0</v>
      </c>
      <c r="AB29" s="152">
        <f t="shared" si="11"/>
        <v>0</v>
      </c>
      <c r="AC29" s="152">
        <f t="shared" si="11"/>
        <v>0</v>
      </c>
      <c r="AD29" s="152">
        <f t="shared" si="11"/>
        <v>0</v>
      </c>
      <c r="AE29" s="152">
        <f t="shared" si="11"/>
        <v>0</v>
      </c>
      <c r="AF29" s="152">
        <f t="shared" si="11"/>
        <v>0</v>
      </c>
      <c r="AG29" s="153">
        <f>AG71</f>
        <v>0</v>
      </c>
      <c r="AH29" s="108"/>
      <c r="AI29" s="154">
        <f>AI71</f>
        <v>0</v>
      </c>
      <c r="AJ29" s="95"/>
      <c r="AK29" s="155">
        <f>AK71</f>
        <v>0</v>
      </c>
      <c r="AL29" s="93"/>
      <c r="AM29" s="154">
        <f>AM71</f>
        <v>0</v>
      </c>
      <c r="AN29" s="95"/>
      <c r="AO29" s="154">
        <f>AO71</f>
        <v>0</v>
      </c>
      <c r="AP29" s="154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40"/>
      <c r="DG29" s="140"/>
      <c r="DH29" s="140"/>
      <c r="DI29" s="140"/>
      <c r="DJ29" s="140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0"/>
      <c r="DV29" s="140"/>
      <c r="DW29" s="140"/>
      <c r="DX29" s="140"/>
      <c r="DY29" s="140"/>
      <c r="DZ29" s="140"/>
      <c r="EA29" s="140"/>
      <c r="EB29" s="140"/>
      <c r="EC29" s="140"/>
      <c r="ED29" s="140"/>
      <c r="EE29" s="140"/>
      <c r="EF29" s="140"/>
      <c r="EG29" s="140"/>
      <c r="EH29" s="140"/>
      <c r="EI29" s="140"/>
      <c r="EJ29" s="140"/>
      <c r="EK29" s="140"/>
      <c r="EL29" s="140"/>
      <c r="EM29" s="140"/>
      <c r="EN29" s="140"/>
      <c r="EO29" s="140"/>
      <c r="EP29" s="140"/>
      <c r="EQ29" s="140"/>
      <c r="ER29" s="140"/>
      <c r="ES29" s="140"/>
      <c r="ET29" s="140"/>
      <c r="EU29" s="140"/>
      <c r="EV29" s="140"/>
      <c r="EW29" s="140"/>
      <c r="EX29" s="140"/>
      <c r="EY29" s="140"/>
      <c r="EZ29" s="140"/>
      <c r="FA29" s="140"/>
      <c r="FB29" s="140"/>
      <c r="FC29" s="140"/>
      <c r="FD29" s="140"/>
      <c r="FE29" s="140"/>
      <c r="FF29" s="140"/>
      <c r="FG29" s="140"/>
      <c r="FH29" s="140"/>
      <c r="FI29" s="140"/>
      <c r="FJ29" s="140"/>
      <c r="FK29" s="140"/>
      <c r="FL29" s="140"/>
      <c r="FM29" s="140"/>
      <c r="FN29" s="140"/>
      <c r="FO29" s="140"/>
      <c r="FP29" s="140"/>
      <c r="FQ29" s="140"/>
      <c r="FR29" s="140"/>
      <c r="FS29" s="140"/>
      <c r="FT29" s="140"/>
      <c r="FU29" s="140"/>
      <c r="FV29" s="140"/>
      <c r="FW29" s="140"/>
      <c r="FX29" s="140"/>
      <c r="FY29" s="140"/>
      <c r="FZ29" s="140"/>
      <c r="GA29" s="140"/>
      <c r="GB29" s="140"/>
      <c r="GC29" s="140"/>
      <c r="GD29" s="140"/>
      <c r="GE29" s="140"/>
      <c r="GF29" s="140"/>
      <c r="GG29" s="140"/>
      <c r="GH29" s="140"/>
      <c r="GI29" s="140"/>
      <c r="GJ29" s="140"/>
      <c r="GK29" s="140"/>
      <c r="GL29" s="140"/>
      <c r="GM29" s="140"/>
      <c r="GN29" s="140"/>
      <c r="GO29" s="140"/>
      <c r="GP29" s="140"/>
      <c r="GQ29" s="140"/>
      <c r="GR29" s="140"/>
    </row>
    <row r="30" spans="1:200" x14ac:dyDescent="0.2">
      <c r="A30" s="54"/>
      <c r="B30" s="54"/>
      <c r="C30" s="85"/>
      <c r="D30" s="103"/>
      <c r="E30" s="103"/>
      <c r="F30" s="103"/>
      <c r="G30" s="103"/>
      <c r="H30" s="103"/>
      <c r="I30" s="103"/>
      <c r="J30" s="103"/>
      <c r="K30" s="104"/>
      <c r="L30" s="104"/>
      <c r="M30" s="103"/>
      <c r="N30" s="103"/>
      <c r="O30" s="103"/>
      <c r="P30" s="103"/>
      <c r="Q30" s="104"/>
      <c r="R30" s="103"/>
      <c r="S30" s="103"/>
      <c r="T30" s="103"/>
      <c r="U30" s="104"/>
      <c r="V30" s="103"/>
      <c r="W30" s="103"/>
      <c r="X30" s="103"/>
      <c r="Y30" s="103"/>
      <c r="Z30" s="103"/>
      <c r="AA30" s="103"/>
      <c r="AB30" s="104"/>
      <c r="AC30" s="104"/>
      <c r="AD30" s="103"/>
      <c r="AE30" s="103"/>
      <c r="AF30" s="103"/>
      <c r="AG30" s="103"/>
      <c r="AH30" s="104"/>
      <c r="AI30" s="103"/>
      <c r="AJ30" s="103"/>
      <c r="AK30" s="103"/>
      <c r="AL30" s="104"/>
      <c r="AM30" s="103"/>
      <c r="AN30" s="68"/>
      <c r="AO30" s="103"/>
      <c r="AP30" s="103"/>
    </row>
    <row r="31" spans="1:200" x14ac:dyDescent="0.2">
      <c r="A31" s="156"/>
      <c r="B31" s="157" t="s">
        <v>38</v>
      </c>
      <c r="C31" s="158">
        <f>C12-C25-C29</f>
        <v>0</v>
      </c>
      <c r="D31" s="159">
        <f>D12-D25-D29</f>
        <v>0</v>
      </c>
      <c r="E31" s="160">
        <f t="shared" ref="E31:M31" si="12">E12-E25-E29</f>
        <v>0</v>
      </c>
      <c r="F31" s="161">
        <f t="shared" si="12"/>
        <v>0</v>
      </c>
      <c r="G31" s="161">
        <f t="shared" si="12"/>
        <v>0</v>
      </c>
      <c r="H31" s="161">
        <f t="shared" si="12"/>
        <v>0</v>
      </c>
      <c r="I31" s="161">
        <f t="shared" si="12"/>
        <v>0</v>
      </c>
      <c r="J31" s="161">
        <f t="shared" si="12"/>
        <v>0</v>
      </c>
      <c r="K31" s="161">
        <f t="shared" si="12"/>
        <v>0</v>
      </c>
      <c r="L31" s="161">
        <f t="shared" si="12"/>
        <v>0</v>
      </c>
      <c r="M31" s="161">
        <f t="shared" si="12"/>
        <v>0</v>
      </c>
      <c r="N31" s="161">
        <f>N12-N25-N29</f>
        <v>0</v>
      </c>
      <c r="O31" s="161">
        <f>O12-O25-O29</f>
        <v>0</v>
      </c>
      <c r="P31" s="162">
        <f>P12-P25-P29</f>
        <v>0</v>
      </c>
      <c r="Q31" s="93"/>
      <c r="R31" s="154">
        <f>SUM(E31:P31)</f>
        <v>0</v>
      </c>
      <c r="S31" s="95"/>
      <c r="T31" s="154">
        <f>SUM(D31,R31)</f>
        <v>0</v>
      </c>
      <c r="U31" s="93"/>
      <c r="V31" s="160">
        <f t="shared" ref="V31:AD31" si="13">V12-V25-V29</f>
        <v>0</v>
      </c>
      <c r="W31" s="161">
        <f t="shared" si="13"/>
        <v>0</v>
      </c>
      <c r="X31" s="161">
        <f t="shared" si="13"/>
        <v>0</v>
      </c>
      <c r="Y31" s="161">
        <f t="shared" si="13"/>
        <v>0</v>
      </c>
      <c r="Z31" s="161">
        <f t="shared" si="13"/>
        <v>0</v>
      </c>
      <c r="AA31" s="161">
        <f t="shared" si="13"/>
        <v>0</v>
      </c>
      <c r="AB31" s="161">
        <f t="shared" si="13"/>
        <v>0</v>
      </c>
      <c r="AC31" s="161">
        <f t="shared" si="13"/>
        <v>0</v>
      </c>
      <c r="AD31" s="161">
        <f t="shared" si="13"/>
        <v>0</v>
      </c>
      <c r="AE31" s="161">
        <f>AE12-AE25-AE29</f>
        <v>0</v>
      </c>
      <c r="AF31" s="161">
        <f>AF12-AF25-AF29</f>
        <v>0</v>
      </c>
      <c r="AG31" s="162">
        <f>AG12-AG25-AG29</f>
        <v>0</v>
      </c>
      <c r="AH31" s="93"/>
      <c r="AI31" s="163">
        <f>SUM(V31:AG31)</f>
        <v>0</v>
      </c>
      <c r="AJ31" s="95"/>
      <c r="AK31" s="154">
        <f>AK12-AK25-AK29</f>
        <v>0</v>
      </c>
      <c r="AL31" s="93"/>
      <c r="AM31" s="154">
        <f>AK31+AI31+R31</f>
        <v>0</v>
      </c>
      <c r="AN31" s="95"/>
      <c r="AO31" s="164">
        <f>SUM(AM31,C31,D31)</f>
        <v>0</v>
      </c>
      <c r="AP31" s="164">
        <f>AP12-AP25-AP29</f>
        <v>0</v>
      </c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</row>
    <row r="32" spans="1:200" x14ac:dyDescent="0.2">
      <c r="A32" s="165"/>
      <c r="B32" s="166" t="s">
        <v>39</v>
      </c>
      <c r="C32" s="167">
        <f>SUM(C13,-C22)</f>
        <v>0</v>
      </c>
      <c r="D32" s="168">
        <f t="shared" ref="C32:P33" si="14">D13-D22</f>
        <v>0</v>
      </c>
      <c r="E32" s="169">
        <f t="shared" si="14"/>
        <v>0</v>
      </c>
      <c r="F32" s="169">
        <f t="shared" si="14"/>
        <v>0</v>
      </c>
      <c r="G32" s="169">
        <f t="shared" si="14"/>
        <v>0</v>
      </c>
      <c r="H32" s="169">
        <f t="shared" si="14"/>
        <v>0</v>
      </c>
      <c r="I32" s="169">
        <f t="shared" si="14"/>
        <v>0</v>
      </c>
      <c r="J32" s="169">
        <f t="shared" si="14"/>
        <v>0</v>
      </c>
      <c r="K32" s="169">
        <f t="shared" si="14"/>
        <v>0</v>
      </c>
      <c r="L32" s="169">
        <f t="shared" si="14"/>
        <v>0</v>
      </c>
      <c r="M32" s="169">
        <f t="shared" si="14"/>
        <v>0</v>
      </c>
      <c r="N32" s="169">
        <f t="shared" si="14"/>
        <v>0</v>
      </c>
      <c r="O32" s="169">
        <f t="shared" si="14"/>
        <v>0</v>
      </c>
      <c r="P32" s="168">
        <f t="shared" si="14"/>
        <v>0</v>
      </c>
      <c r="Q32" s="93"/>
      <c r="R32" s="167">
        <f>SUM(E32:P32)</f>
        <v>0</v>
      </c>
      <c r="S32" s="95"/>
      <c r="T32" s="167">
        <f>SUM(D32,R32)</f>
        <v>0</v>
      </c>
      <c r="U32" s="93"/>
      <c r="V32" s="169">
        <f t="shared" ref="V32:AG33" si="15">V13-V22</f>
        <v>0</v>
      </c>
      <c r="W32" s="169">
        <f t="shared" si="15"/>
        <v>0</v>
      </c>
      <c r="X32" s="169">
        <f t="shared" si="15"/>
        <v>0</v>
      </c>
      <c r="Y32" s="169">
        <f t="shared" si="15"/>
        <v>0</v>
      </c>
      <c r="Z32" s="169">
        <f t="shared" si="15"/>
        <v>0</v>
      </c>
      <c r="AA32" s="169">
        <f t="shared" si="15"/>
        <v>0</v>
      </c>
      <c r="AB32" s="169">
        <f t="shared" si="15"/>
        <v>0</v>
      </c>
      <c r="AC32" s="169">
        <f t="shared" si="15"/>
        <v>0</v>
      </c>
      <c r="AD32" s="169">
        <f t="shared" si="15"/>
        <v>0</v>
      </c>
      <c r="AE32" s="169">
        <f t="shared" si="15"/>
        <v>0</v>
      </c>
      <c r="AF32" s="169">
        <f t="shared" si="15"/>
        <v>0</v>
      </c>
      <c r="AG32" s="168">
        <f t="shared" si="15"/>
        <v>0</v>
      </c>
      <c r="AH32" s="93"/>
      <c r="AI32" s="170">
        <f>SUM(V32:AG32)</f>
        <v>0</v>
      </c>
      <c r="AJ32" s="95"/>
      <c r="AK32" s="167">
        <f>AK13-AK22</f>
        <v>0</v>
      </c>
      <c r="AL32" s="93"/>
      <c r="AM32" s="167">
        <f>AK32+AI32+R32</f>
        <v>0</v>
      </c>
      <c r="AN32" s="95"/>
      <c r="AO32" s="171">
        <f>SUM(AM32,C32,D32)</f>
        <v>0</v>
      </c>
      <c r="AP32" s="172"/>
    </row>
    <row r="33" spans="1:200" x14ac:dyDescent="0.2">
      <c r="A33" s="173"/>
      <c r="B33" s="174" t="s">
        <v>40</v>
      </c>
      <c r="C33" s="175">
        <f t="shared" si="14"/>
        <v>0</v>
      </c>
      <c r="D33" s="176">
        <f t="shared" si="14"/>
        <v>0</v>
      </c>
      <c r="E33" s="177">
        <f t="shared" si="14"/>
        <v>0</v>
      </c>
      <c r="F33" s="178">
        <f t="shared" si="14"/>
        <v>0</v>
      </c>
      <c r="G33" s="178">
        <f t="shared" si="14"/>
        <v>0</v>
      </c>
      <c r="H33" s="178">
        <f t="shared" si="14"/>
        <v>0</v>
      </c>
      <c r="I33" s="178">
        <f t="shared" si="14"/>
        <v>0</v>
      </c>
      <c r="J33" s="178">
        <f t="shared" si="14"/>
        <v>0</v>
      </c>
      <c r="K33" s="178">
        <f t="shared" si="14"/>
        <v>0</v>
      </c>
      <c r="L33" s="178">
        <f t="shared" si="14"/>
        <v>0</v>
      </c>
      <c r="M33" s="178">
        <f t="shared" si="14"/>
        <v>0</v>
      </c>
      <c r="N33" s="178">
        <f t="shared" si="14"/>
        <v>0</v>
      </c>
      <c r="O33" s="178">
        <f t="shared" si="14"/>
        <v>0</v>
      </c>
      <c r="P33" s="176">
        <f t="shared" si="14"/>
        <v>0</v>
      </c>
      <c r="Q33" s="93"/>
      <c r="R33" s="175">
        <f>SUM(E33:P33)</f>
        <v>0</v>
      </c>
      <c r="S33" s="95"/>
      <c r="T33" s="175">
        <f>SUM(D33,R33)</f>
        <v>0</v>
      </c>
      <c r="U33" s="93"/>
      <c r="V33" s="177">
        <f t="shared" si="15"/>
        <v>0</v>
      </c>
      <c r="W33" s="178">
        <f t="shared" si="15"/>
        <v>0</v>
      </c>
      <c r="X33" s="178">
        <f t="shared" si="15"/>
        <v>0</v>
      </c>
      <c r="Y33" s="178">
        <f t="shared" si="15"/>
        <v>0</v>
      </c>
      <c r="Z33" s="178">
        <f t="shared" si="15"/>
        <v>0</v>
      </c>
      <c r="AA33" s="178">
        <f t="shared" si="15"/>
        <v>0</v>
      </c>
      <c r="AB33" s="178">
        <f t="shared" si="15"/>
        <v>0</v>
      </c>
      <c r="AC33" s="178">
        <f t="shared" si="15"/>
        <v>0</v>
      </c>
      <c r="AD33" s="178">
        <f t="shared" si="15"/>
        <v>0</v>
      </c>
      <c r="AE33" s="178">
        <f t="shared" si="15"/>
        <v>0</v>
      </c>
      <c r="AF33" s="178">
        <f t="shared" si="15"/>
        <v>0</v>
      </c>
      <c r="AG33" s="176">
        <f t="shared" si="15"/>
        <v>0</v>
      </c>
      <c r="AH33" s="93"/>
      <c r="AI33" s="179">
        <f>SUM(V33:AG33)</f>
        <v>0</v>
      </c>
      <c r="AJ33" s="95"/>
      <c r="AK33" s="175">
        <f>AK14-AK23</f>
        <v>0</v>
      </c>
      <c r="AL33" s="93"/>
      <c r="AM33" s="175">
        <f>AK33+AI33+R33</f>
        <v>0</v>
      </c>
      <c r="AN33" s="95"/>
      <c r="AO33" s="180">
        <f>SUM(AM33,C33,D33)</f>
        <v>0</v>
      </c>
      <c r="AP33" s="181"/>
    </row>
    <row r="34" spans="1:200" x14ac:dyDescent="0.2">
      <c r="A34" s="156"/>
      <c r="B34" s="157" t="s">
        <v>41</v>
      </c>
      <c r="C34" s="158">
        <f>C31+C32+C33</f>
        <v>0</v>
      </c>
      <c r="D34" s="159">
        <f>D31+D32+D33</f>
        <v>0</v>
      </c>
      <c r="E34" s="160">
        <f t="shared" ref="E34:M34" si="16">E31+E32+E33</f>
        <v>0</v>
      </c>
      <c r="F34" s="161">
        <f t="shared" si="16"/>
        <v>0</v>
      </c>
      <c r="G34" s="161">
        <f t="shared" si="16"/>
        <v>0</v>
      </c>
      <c r="H34" s="161">
        <f t="shared" si="16"/>
        <v>0</v>
      </c>
      <c r="I34" s="161">
        <f t="shared" si="16"/>
        <v>0</v>
      </c>
      <c r="J34" s="161">
        <f t="shared" si="16"/>
        <v>0</v>
      </c>
      <c r="K34" s="161">
        <f t="shared" si="16"/>
        <v>0</v>
      </c>
      <c r="L34" s="161">
        <f t="shared" si="16"/>
        <v>0</v>
      </c>
      <c r="M34" s="161">
        <f t="shared" si="16"/>
        <v>0</v>
      </c>
      <c r="N34" s="161">
        <f>N31+N32+N33</f>
        <v>0</v>
      </c>
      <c r="O34" s="161">
        <f>O31+O32+O33</f>
        <v>0</v>
      </c>
      <c r="P34" s="162">
        <f>P31+P32+P33</f>
        <v>0</v>
      </c>
      <c r="Q34" s="93"/>
      <c r="R34" s="154">
        <f>SUM(E34:P34)</f>
        <v>0</v>
      </c>
      <c r="S34" s="95"/>
      <c r="T34" s="154">
        <f>SUM(D34,R34)</f>
        <v>0</v>
      </c>
      <c r="U34" s="93"/>
      <c r="V34" s="160">
        <f t="shared" ref="V34:AD34" si="17">V31+V32+V33</f>
        <v>0</v>
      </c>
      <c r="W34" s="161">
        <f t="shared" si="17"/>
        <v>0</v>
      </c>
      <c r="X34" s="161">
        <f t="shared" si="17"/>
        <v>0</v>
      </c>
      <c r="Y34" s="161">
        <f t="shared" si="17"/>
        <v>0</v>
      </c>
      <c r="Z34" s="161">
        <f t="shared" si="17"/>
        <v>0</v>
      </c>
      <c r="AA34" s="161">
        <f t="shared" si="17"/>
        <v>0</v>
      </c>
      <c r="AB34" s="161">
        <f t="shared" si="17"/>
        <v>0</v>
      </c>
      <c r="AC34" s="161">
        <f t="shared" si="17"/>
        <v>0</v>
      </c>
      <c r="AD34" s="161">
        <f t="shared" si="17"/>
        <v>0</v>
      </c>
      <c r="AE34" s="161">
        <f>AE31+AE32+AE33</f>
        <v>0</v>
      </c>
      <c r="AF34" s="161">
        <f>AF31+AF32+AF33</f>
        <v>0</v>
      </c>
      <c r="AG34" s="162">
        <f>AG31+AG32+AG33</f>
        <v>0</v>
      </c>
      <c r="AH34" s="93"/>
      <c r="AI34" s="163">
        <f>SUM(V34:AG34)</f>
        <v>0</v>
      </c>
      <c r="AJ34" s="95"/>
      <c r="AK34" s="154">
        <f>AK31+AK32+AK33</f>
        <v>0</v>
      </c>
      <c r="AL34" s="93"/>
      <c r="AM34" s="154">
        <f>AK34+AI34+R34</f>
        <v>0</v>
      </c>
      <c r="AN34" s="95"/>
      <c r="AO34" s="164">
        <f>SUM(AM34,C34,D34)</f>
        <v>0</v>
      </c>
      <c r="AP34" s="164">
        <f>AP31+AP32+AP33</f>
        <v>0</v>
      </c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0"/>
      <c r="CQ34" s="140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0"/>
      <c r="DJ34" s="140"/>
      <c r="DK34" s="140"/>
      <c r="DL34" s="140"/>
      <c r="DM34" s="140"/>
      <c r="DN34" s="140"/>
      <c r="DO34" s="140"/>
      <c r="DP34" s="140"/>
      <c r="DQ34" s="140"/>
      <c r="DR34" s="140"/>
      <c r="DS34" s="140"/>
      <c r="DT34" s="140"/>
      <c r="DU34" s="140"/>
      <c r="DV34" s="140"/>
      <c r="DW34" s="140"/>
      <c r="DX34" s="140"/>
      <c r="DY34" s="140"/>
      <c r="DZ34" s="140"/>
      <c r="EA34" s="140"/>
      <c r="EB34" s="140"/>
      <c r="EC34" s="140"/>
      <c r="ED34" s="140"/>
      <c r="EE34" s="140"/>
      <c r="EF34" s="140"/>
      <c r="EG34" s="140"/>
      <c r="EH34" s="140"/>
      <c r="EI34" s="140"/>
      <c r="EJ34" s="140"/>
      <c r="EK34" s="140"/>
      <c r="EL34" s="140"/>
      <c r="EM34" s="140"/>
      <c r="EN34" s="140"/>
      <c r="EO34" s="140"/>
      <c r="EP34" s="140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0"/>
      <c r="FG34" s="140"/>
      <c r="FH34" s="140"/>
      <c r="FI34" s="140"/>
      <c r="FJ34" s="140"/>
      <c r="FK34" s="140"/>
      <c r="FL34" s="140"/>
      <c r="FM34" s="140"/>
      <c r="FN34" s="140"/>
      <c r="FO34" s="140"/>
      <c r="FP34" s="140"/>
      <c r="FQ34" s="140"/>
      <c r="FR34" s="140"/>
      <c r="FS34" s="140"/>
      <c r="FT34" s="140"/>
      <c r="FU34" s="140"/>
      <c r="FV34" s="140"/>
      <c r="FW34" s="140"/>
      <c r="FX34" s="140"/>
      <c r="FY34" s="140"/>
      <c r="FZ34" s="140"/>
      <c r="GA34" s="140"/>
      <c r="GB34" s="140"/>
      <c r="GC34" s="140"/>
      <c r="GD34" s="140"/>
      <c r="GE34" s="140"/>
      <c r="GF34" s="140"/>
      <c r="GG34" s="140"/>
      <c r="GH34" s="140"/>
      <c r="GI34" s="140"/>
      <c r="GJ34" s="140"/>
      <c r="GK34" s="140"/>
      <c r="GL34" s="140"/>
      <c r="GM34" s="140"/>
      <c r="GN34" s="140"/>
      <c r="GO34" s="140"/>
      <c r="GP34" s="140"/>
      <c r="GQ34" s="140"/>
      <c r="GR34" s="140"/>
    </row>
    <row r="35" spans="1:200" x14ac:dyDescent="0.2">
      <c r="A35" s="102"/>
      <c r="B35" s="102"/>
      <c r="C35" s="103"/>
      <c r="D35" s="103"/>
      <c r="E35" s="103"/>
      <c r="F35" s="103"/>
      <c r="G35" s="103"/>
      <c r="H35" s="103"/>
      <c r="I35" s="103"/>
      <c r="J35" s="103"/>
      <c r="K35" s="104"/>
      <c r="L35" s="104"/>
      <c r="M35" s="103"/>
      <c r="N35" s="103"/>
      <c r="O35" s="103"/>
      <c r="P35" s="103"/>
      <c r="Q35" s="104"/>
      <c r="R35" s="103"/>
      <c r="S35" s="103"/>
      <c r="T35" s="103"/>
      <c r="U35" s="104"/>
      <c r="V35" s="103"/>
      <c r="W35" s="103"/>
      <c r="X35" s="103"/>
      <c r="Y35" s="103"/>
      <c r="Z35" s="103"/>
      <c r="AA35" s="103"/>
      <c r="AB35" s="104"/>
      <c r="AC35" s="104"/>
      <c r="AD35" s="103"/>
      <c r="AE35" s="103"/>
      <c r="AF35" s="103"/>
      <c r="AG35" s="103"/>
      <c r="AH35" s="104"/>
      <c r="AI35" s="103"/>
      <c r="AJ35" s="103"/>
      <c r="AK35" s="103"/>
      <c r="AL35" s="104"/>
      <c r="AM35" s="103"/>
      <c r="AN35" s="68"/>
      <c r="AO35" s="103"/>
      <c r="AP35" s="103"/>
    </row>
    <row r="36" spans="1:200" x14ac:dyDescent="0.2">
      <c r="A36" s="105"/>
      <c r="B36" s="105" t="s">
        <v>42</v>
      </c>
      <c r="C36" s="106">
        <f>C34</f>
        <v>0</v>
      </c>
      <c r="D36" s="106">
        <f>C36+D34</f>
        <v>0</v>
      </c>
      <c r="E36" s="107">
        <f t="shared" ref="E36:M36" si="18">D36+E34</f>
        <v>0</v>
      </c>
      <c r="F36" s="107">
        <f t="shared" si="18"/>
        <v>0</v>
      </c>
      <c r="G36" s="107">
        <f t="shared" si="18"/>
        <v>0</v>
      </c>
      <c r="H36" s="107">
        <f t="shared" si="18"/>
        <v>0</v>
      </c>
      <c r="I36" s="107">
        <f t="shared" si="18"/>
        <v>0</v>
      </c>
      <c r="J36" s="107">
        <f t="shared" si="18"/>
        <v>0</v>
      </c>
      <c r="K36" s="107">
        <f t="shared" si="18"/>
        <v>0</v>
      </c>
      <c r="L36" s="107">
        <f t="shared" si="18"/>
        <v>0</v>
      </c>
      <c r="M36" s="107">
        <f t="shared" si="18"/>
        <v>0</v>
      </c>
      <c r="N36" s="107">
        <f>M36+N34</f>
        <v>0</v>
      </c>
      <c r="O36" s="107">
        <f>N36+O34</f>
        <v>0</v>
      </c>
      <c r="P36" s="107">
        <f>O36+P34</f>
        <v>0</v>
      </c>
      <c r="Q36" s="108"/>
      <c r="R36" s="109"/>
      <c r="S36" s="109"/>
      <c r="T36" s="109"/>
      <c r="U36" s="108"/>
      <c r="V36" s="107">
        <f>P36+V34</f>
        <v>0</v>
      </c>
      <c r="W36" s="107">
        <f t="shared" ref="W36:AD36" si="19">V36+W34</f>
        <v>0</v>
      </c>
      <c r="X36" s="107">
        <f t="shared" si="19"/>
        <v>0</v>
      </c>
      <c r="Y36" s="107">
        <f t="shared" si="19"/>
        <v>0</v>
      </c>
      <c r="Z36" s="107">
        <f t="shared" si="19"/>
        <v>0</v>
      </c>
      <c r="AA36" s="107">
        <f t="shared" si="19"/>
        <v>0</v>
      </c>
      <c r="AB36" s="107">
        <f t="shared" si="19"/>
        <v>0</v>
      </c>
      <c r="AC36" s="107">
        <f t="shared" si="19"/>
        <v>0</v>
      </c>
      <c r="AD36" s="107">
        <f t="shared" si="19"/>
        <v>0</v>
      </c>
      <c r="AE36" s="107">
        <f>AD36+AE34</f>
        <v>0</v>
      </c>
      <c r="AF36" s="107">
        <f>AE36+AF34</f>
        <v>0</v>
      </c>
      <c r="AG36" s="107">
        <f>AF36+AG34</f>
        <v>0</v>
      </c>
      <c r="AH36" s="108"/>
      <c r="AI36" s="109"/>
      <c r="AJ36" s="109"/>
      <c r="AK36" s="107">
        <f>AG36+AK34</f>
        <v>0</v>
      </c>
      <c r="AL36" s="108"/>
      <c r="AM36" s="110"/>
      <c r="AN36" s="111"/>
      <c r="AO36" s="109"/>
      <c r="AP36" s="109"/>
    </row>
    <row r="37" spans="1:200" x14ac:dyDescent="0.2">
      <c r="A37" s="182"/>
      <c r="B37" s="182"/>
      <c r="C37" s="183"/>
      <c r="D37" s="109"/>
      <c r="E37" s="109"/>
      <c r="F37" s="109"/>
      <c r="G37" s="109"/>
      <c r="H37" s="109"/>
      <c r="I37" s="109"/>
      <c r="J37" s="109"/>
      <c r="K37" s="108"/>
      <c r="L37" s="108"/>
      <c r="M37" s="109"/>
      <c r="N37" s="109"/>
      <c r="O37" s="109"/>
      <c r="P37" s="109"/>
      <c r="Q37" s="108"/>
      <c r="R37" s="109"/>
      <c r="S37" s="109"/>
      <c r="T37" s="109"/>
      <c r="U37" s="108"/>
      <c r="V37" s="109"/>
      <c r="W37" s="109"/>
      <c r="X37" s="109"/>
      <c r="Y37" s="109"/>
      <c r="Z37" s="109"/>
      <c r="AA37" s="109"/>
      <c r="AB37" s="108"/>
      <c r="AC37" s="108"/>
      <c r="AD37" s="109"/>
      <c r="AE37" s="109"/>
      <c r="AF37" s="109"/>
      <c r="AG37" s="109"/>
      <c r="AH37" s="108"/>
      <c r="AI37" s="109"/>
      <c r="AJ37" s="109"/>
      <c r="AK37" s="109"/>
      <c r="AL37" s="108"/>
      <c r="AM37" s="110"/>
      <c r="AN37" s="111"/>
      <c r="AO37" s="109"/>
      <c r="AP37" s="109"/>
    </row>
    <row r="38" spans="1:200" x14ac:dyDescent="0.2">
      <c r="A38" s="55"/>
      <c r="B38" s="55" t="s">
        <v>43</v>
      </c>
      <c r="C38" s="184"/>
      <c r="D38" s="185"/>
      <c r="E38" s="186">
        <f t="shared" ref="E38:G38" si="20">E62+E63+E64+E65</f>
        <v>0</v>
      </c>
      <c r="F38" s="187">
        <f t="shared" si="20"/>
        <v>0</v>
      </c>
      <c r="G38" s="187">
        <f t="shared" si="20"/>
        <v>0</v>
      </c>
      <c r="H38" s="187">
        <f>H62+H63+H64+H65</f>
        <v>0</v>
      </c>
      <c r="I38" s="187">
        <f t="shared" ref="I38:P38" si="21">I62+I63+I64+I65</f>
        <v>0</v>
      </c>
      <c r="J38" s="187">
        <f t="shared" si="21"/>
        <v>0</v>
      </c>
      <c r="K38" s="187">
        <f t="shared" si="21"/>
        <v>0</v>
      </c>
      <c r="L38" s="187">
        <f t="shared" si="21"/>
        <v>0</v>
      </c>
      <c r="M38" s="187">
        <f t="shared" si="21"/>
        <v>0</v>
      </c>
      <c r="N38" s="187">
        <f t="shared" si="21"/>
        <v>0</v>
      </c>
      <c r="O38" s="187">
        <f t="shared" si="21"/>
        <v>0</v>
      </c>
      <c r="P38" s="188">
        <f t="shared" si="21"/>
        <v>0</v>
      </c>
      <c r="Q38" s="62"/>
      <c r="R38" s="63">
        <f>SUM(E38:P38)</f>
        <v>0</v>
      </c>
      <c r="S38" s="62"/>
      <c r="T38" s="63">
        <f>SUM(D38,R38)</f>
        <v>0</v>
      </c>
      <c r="U38" s="189"/>
      <c r="V38" s="186">
        <f t="shared" ref="V38:AG38" si="22">V62+V63+V64+V65</f>
        <v>0</v>
      </c>
      <c r="W38" s="186">
        <f t="shared" si="22"/>
        <v>0</v>
      </c>
      <c r="X38" s="186">
        <f t="shared" si="22"/>
        <v>0</v>
      </c>
      <c r="Y38" s="186">
        <f t="shared" si="22"/>
        <v>0</v>
      </c>
      <c r="Z38" s="186">
        <f t="shared" si="22"/>
        <v>0</v>
      </c>
      <c r="AA38" s="186">
        <f t="shared" si="22"/>
        <v>0</v>
      </c>
      <c r="AB38" s="186">
        <f t="shared" si="22"/>
        <v>0</v>
      </c>
      <c r="AC38" s="186">
        <f t="shared" si="22"/>
        <v>0</v>
      </c>
      <c r="AD38" s="186">
        <f t="shared" si="22"/>
        <v>0</v>
      </c>
      <c r="AE38" s="186">
        <f t="shared" si="22"/>
        <v>0</v>
      </c>
      <c r="AF38" s="186">
        <f t="shared" si="22"/>
        <v>0</v>
      </c>
      <c r="AG38" s="186">
        <f t="shared" si="22"/>
        <v>0</v>
      </c>
      <c r="AH38" s="62"/>
      <c r="AI38" s="190">
        <f>SUM(V38:AG38)</f>
        <v>0</v>
      </c>
      <c r="AJ38" s="62"/>
      <c r="AK38" s="63">
        <v>0</v>
      </c>
      <c r="AL38" s="62"/>
      <c r="AM38" s="63">
        <f>AK38+AI38+R38</f>
        <v>0</v>
      </c>
      <c r="AN38" s="68"/>
      <c r="AO38" s="191">
        <f>SUM(AM38,C38,D38)</f>
        <v>0</v>
      </c>
      <c r="AP38" s="192"/>
    </row>
    <row r="39" spans="1:200" x14ac:dyDescent="0.2">
      <c r="A39" s="54"/>
      <c r="B39" s="55" t="s">
        <v>44</v>
      </c>
      <c r="C39" s="193"/>
      <c r="D39" s="194"/>
      <c r="E39" s="195">
        <f>E66+E67</f>
        <v>0</v>
      </c>
      <c r="F39" s="196">
        <f t="shared" ref="F39:P39" si="23">F66+F67</f>
        <v>0</v>
      </c>
      <c r="G39" s="196">
        <f t="shared" si="23"/>
        <v>0</v>
      </c>
      <c r="H39" s="196">
        <f t="shared" si="23"/>
        <v>0</v>
      </c>
      <c r="I39" s="196">
        <f t="shared" si="23"/>
        <v>0</v>
      </c>
      <c r="J39" s="196">
        <f t="shared" si="23"/>
        <v>0</v>
      </c>
      <c r="K39" s="196">
        <f t="shared" si="23"/>
        <v>0</v>
      </c>
      <c r="L39" s="196">
        <f t="shared" si="23"/>
        <v>0</v>
      </c>
      <c r="M39" s="196">
        <f t="shared" si="23"/>
        <v>0</v>
      </c>
      <c r="N39" s="196">
        <f t="shared" si="23"/>
        <v>0</v>
      </c>
      <c r="O39" s="196">
        <f t="shared" si="23"/>
        <v>0</v>
      </c>
      <c r="P39" s="197">
        <f t="shared" si="23"/>
        <v>0</v>
      </c>
      <c r="Q39" s="62"/>
      <c r="R39" s="76">
        <f>SUM(E39:P39)</f>
        <v>0</v>
      </c>
      <c r="S39" s="62"/>
      <c r="T39" s="76">
        <f>SUM(D39,R39)</f>
        <v>0</v>
      </c>
      <c r="U39" s="189"/>
      <c r="V39" s="195">
        <f t="shared" ref="V39:AG39" si="24">V66+V67</f>
        <v>0</v>
      </c>
      <c r="W39" s="196">
        <f t="shared" si="24"/>
        <v>0</v>
      </c>
      <c r="X39" s="196">
        <f t="shared" si="24"/>
        <v>0</v>
      </c>
      <c r="Y39" s="196">
        <f t="shared" si="24"/>
        <v>0</v>
      </c>
      <c r="Z39" s="196">
        <f t="shared" si="24"/>
        <v>0</v>
      </c>
      <c r="AA39" s="196">
        <f t="shared" si="24"/>
        <v>0</v>
      </c>
      <c r="AB39" s="196">
        <f t="shared" si="24"/>
        <v>0</v>
      </c>
      <c r="AC39" s="196">
        <f t="shared" si="24"/>
        <v>0</v>
      </c>
      <c r="AD39" s="196">
        <f t="shared" si="24"/>
        <v>0</v>
      </c>
      <c r="AE39" s="196">
        <f t="shared" si="24"/>
        <v>0</v>
      </c>
      <c r="AF39" s="196">
        <f t="shared" si="24"/>
        <v>0</v>
      </c>
      <c r="AG39" s="197">
        <f t="shared" si="24"/>
        <v>0</v>
      </c>
      <c r="AH39" s="62"/>
      <c r="AI39" s="82">
        <f>SUM(V39:AG39)</f>
        <v>0</v>
      </c>
      <c r="AJ39" s="62"/>
      <c r="AK39" s="76">
        <f>AK66+AK67</f>
        <v>0</v>
      </c>
      <c r="AL39" s="62"/>
      <c r="AM39" s="76">
        <f>AK39+AI39+R39</f>
        <v>0</v>
      </c>
      <c r="AN39" s="68"/>
      <c r="AO39" s="198">
        <f>SUM(AM39,C39,D39)</f>
        <v>0</v>
      </c>
      <c r="AP39" s="199"/>
    </row>
    <row r="40" spans="1:200" x14ac:dyDescent="0.2">
      <c r="A40" s="200"/>
      <c r="B40" s="201" t="s">
        <v>45</v>
      </c>
      <c r="C40" s="202">
        <f>C39-C38</f>
        <v>0</v>
      </c>
      <c r="D40" s="203">
        <f t="shared" ref="D40:P40" si="25">D39-D38</f>
        <v>0</v>
      </c>
      <c r="E40" s="204">
        <f t="shared" si="25"/>
        <v>0</v>
      </c>
      <c r="F40" s="205">
        <f t="shared" si="25"/>
        <v>0</v>
      </c>
      <c r="G40" s="205">
        <f t="shared" si="25"/>
        <v>0</v>
      </c>
      <c r="H40" s="205">
        <f t="shared" si="25"/>
        <v>0</v>
      </c>
      <c r="I40" s="205">
        <f t="shared" si="25"/>
        <v>0</v>
      </c>
      <c r="J40" s="205">
        <f t="shared" si="25"/>
        <v>0</v>
      </c>
      <c r="K40" s="205">
        <f t="shared" si="25"/>
        <v>0</v>
      </c>
      <c r="L40" s="205">
        <f t="shared" si="25"/>
        <v>0</v>
      </c>
      <c r="M40" s="205">
        <f t="shared" si="25"/>
        <v>0</v>
      </c>
      <c r="N40" s="205">
        <f t="shared" si="25"/>
        <v>0</v>
      </c>
      <c r="O40" s="205">
        <f t="shared" si="25"/>
        <v>0</v>
      </c>
      <c r="P40" s="206">
        <f t="shared" si="25"/>
        <v>0</v>
      </c>
      <c r="Q40" s="93"/>
      <c r="R40" s="207">
        <f>R39-R38</f>
        <v>0</v>
      </c>
      <c r="S40" s="95"/>
      <c r="T40" s="207">
        <f>T39-T38</f>
        <v>0</v>
      </c>
      <c r="U40" s="93"/>
      <c r="V40" s="204">
        <f t="shared" ref="V40:AG40" si="26">V39-V38</f>
        <v>0</v>
      </c>
      <c r="W40" s="205">
        <f t="shared" si="26"/>
        <v>0</v>
      </c>
      <c r="X40" s="205">
        <f t="shared" si="26"/>
        <v>0</v>
      </c>
      <c r="Y40" s="205">
        <f t="shared" si="26"/>
        <v>0</v>
      </c>
      <c r="Z40" s="205">
        <f t="shared" si="26"/>
        <v>0</v>
      </c>
      <c r="AA40" s="205">
        <f t="shared" si="26"/>
        <v>0</v>
      </c>
      <c r="AB40" s="205">
        <f t="shared" si="26"/>
        <v>0</v>
      </c>
      <c r="AC40" s="205">
        <f t="shared" si="26"/>
        <v>0</v>
      </c>
      <c r="AD40" s="205">
        <f t="shared" si="26"/>
        <v>0</v>
      </c>
      <c r="AE40" s="205">
        <f t="shared" si="26"/>
        <v>0</v>
      </c>
      <c r="AF40" s="205">
        <f t="shared" si="26"/>
        <v>0</v>
      </c>
      <c r="AG40" s="206">
        <f t="shared" si="26"/>
        <v>0</v>
      </c>
      <c r="AH40" s="93"/>
      <c r="AI40" s="208">
        <f>AI39-AI38</f>
        <v>0</v>
      </c>
      <c r="AJ40" s="95"/>
      <c r="AK40" s="207">
        <f>AK39-AK38</f>
        <v>0</v>
      </c>
      <c r="AL40" s="93"/>
      <c r="AM40" s="207">
        <f>AM39-AM38</f>
        <v>0</v>
      </c>
      <c r="AN40" s="95"/>
      <c r="AO40" s="209">
        <f>AO39-AO38</f>
        <v>0</v>
      </c>
      <c r="AP40" s="209">
        <f>AP39-AP38</f>
        <v>0</v>
      </c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/>
      <c r="BS40" s="140"/>
      <c r="BT40" s="140"/>
      <c r="BU40" s="140"/>
      <c r="BV40" s="140"/>
      <c r="BW40" s="140"/>
      <c r="BX40" s="140"/>
      <c r="BY40" s="140"/>
      <c r="BZ40" s="140"/>
      <c r="CA40" s="140"/>
      <c r="CB40" s="140"/>
      <c r="CC40" s="140"/>
      <c r="CD40" s="140"/>
      <c r="CE40" s="140"/>
      <c r="CF40" s="140"/>
      <c r="CG40" s="140"/>
      <c r="CH40" s="140"/>
      <c r="CI40" s="140"/>
      <c r="CJ40" s="140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/>
      <c r="DB40" s="140"/>
      <c r="DC40" s="140"/>
      <c r="DD40" s="140"/>
      <c r="DE40" s="140"/>
      <c r="DF40" s="140"/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0"/>
      <c r="DV40" s="140"/>
      <c r="DW40" s="140"/>
      <c r="DX40" s="140"/>
      <c r="DY40" s="140"/>
      <c r="DZ40" s="140"/>
      <c r="EA40" s="140"/>
      <c r="EB40" s="140"/>
      <c r="EC40" s="140"/>
      <c r="ED40" s="140"/>
      <c r="EE40" s="140"/>
      <c r="EF40" s="140"/>
      <c r="EG40" s="140"/>
      <c r="EH40" s="140"/>
      <c r="EI40" s="140"/>
      <c r="EJ40" s="140"/>
      <c r="EK40" s="140"/>
      <c r="EL40" s="140"/>
      <c r="EM40" s="140"/>
      <c r="EN40" s="140"/>
      <c r="EO40" s="140"/>
      <c r="EP40" s="140"/>
      <c r="EQ40" s="140"/>
      <c r="ER40" s="140"/>
      <c r="ES40" s="140"/>
      <c r="ET40" s="140"/>
      <c r="EU40" s="140"/>
      <c r="EV40" s="140"/>
      <c r="EW40" s="140"/>
      <c r="EX40" s="140"/>
      <c r="EY40" s="140"/>
      <c r="EZ40" s="140"/>
      <c r="FA40" s="140"/>
      <c r="FB40" s="140"/>
      <c r="FC40" s="140"/>
      <c r="FD40" s="140"/>
      <c r="FE40" s="140"/>
      <c r="FF40" s="140"/>
      <c r="FG40" s="140"/>
      <c r="FH40" s="140"/>
      <c r="FI40" s="140"/>
      <c r="FJ40" s="140"/>
      <c r="FK40" s="140"/>
      <c r="FL40" s="140"/>
      <c r="FM40" s="140"/>
      <c r="FN40" s="140"/>
      <c r="FO40" s="140"/>
      <c r="FP40" s="140"/>
      <c r="FQ40" s="140"/>
      <c r="FR40" s="140"/>
      <c r="FS40" s="140"/>
      <c r="FT40" s="140"/>
      <c r="FU40" s="140"/>
      <c r="FV40" s="140"/>
      <c r="FW40" s="140"/>
      <c r="FX40" s="140"/>
      <c r="FY40" s="140"/>
      <c r="FZ40" s="140"/>
      <c r="GA40" s="140"/>
      <c r="GB40" s="140"/>
      <c r="GC40" s="140"/>
      <c r="GD40" s="140"/>
      <c r="GE40" s="140"/>
      <c r="GF40" s="140"/>
      <c r="GG40" s="140"/>
      <c r="GH40" s="140"/>
      <c r="GI40" s="140"/>
      <c r="GJ40" s="140"/>
      <c r="GK40" s="140"/>
      <c r="GL40" s="140"/>
      <c r="GM40" s="140"/>
      <c r="GN40" s="140"/>
      <c r="GO40" s="140"/>
      <c r="GP40" s="140"/>
      <c r="GQ40" s="140"/>
      <c r="GR40" s="140"/>
    </row>
    <row r="41" spans="1:200" x14ac:dyDescent="0.2">
      <c r="A41" s="54"/>
      <c r="B41" s="54"/>
      <c r="C41" s="85"/>
      <c r="D41" s="85"/>
      <c r="E41" s="85"/>
      <c r="F41" s="85"/>
      <c r="G41" s="85"/>
      <c r="H41" s="85"/>
      <c r="I41" s="85"/>
      <c r="J41" s="85"/>
      <c r="K41" s="62"/>
      <c r="L41" s="62"/>
      <c r="M41" s="85"/>
      <c r="N41" s="85"/>
      <c r="O41" s="85"/>
      <c r="P41" s="85"/>
      <c r="Q41" s="62"/>
      <c r="R41" s="85"/>
      <c r="S41" s="85"/>
      <c r="T41" s="85"/>
      <c r="U41" s="62"/>
      <c r="V41" s="85"/>
      <c r="W41" s="85"/>
      <c r="X41" s="85"/>
      <c r="Y41" s="85"/>
      <c r="Z41" s="85"/>
      <c r="AA41" s="85"/>
      <c r="AB41" s="62"/>
      <c r="AC41" s="62"/>
      <c r="AD41" s="85"/>
      <c r="AE41" s="85"/>
      <c r="AF41" s="85"/>
      <c r="AG41" s="85"/>
      <c r="AH41" s="62"/>
      <c r="AI41" s="85"/>
      <c r="AJ41" s="85"/>
      <c r="AK41" s="85"/>
      <c r="AL41" s="62"/>
      <c r="AM41" s="85"/>
      <c r="AN41" s="68"/>
      <c r="AO41" s="85"/>
      <c r="AP41" s="85"/>
    </row>
    <row r="42" spans="1:200" x14ac:dyDescent="0.2">
      <c r="A42" s="54"/>
      <c r="B42" s="55" t="s">
        <v>46</v>
      </c>
      <c r="C42" s="210"/>
      <c r="D42" s="185"/>
      <c r="E42" s="211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3"/>
      <c r="Q42" s="62"/>
      <c r="R42" s="63">
        <f>SUM(E42:P42)</f>
        <v>0</v>
      </c>
      <c r="S42" s="62"/>
      <c r="T42" s="63">
        <f>SUM(D42,R42)</f>
        <v>0</v>
      </c>
      <c r="U42" s="64"/>
      <c r="V42" s="211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3"/>
      <c r="AH42" s="62"/>
      <c r="AI42" s="65">
        <f>SUM(V42:AG42)</f>
        <v>0</v>
      </c>
      <c r="AJ42" s="62"/>
      <c r="AK42" s="214"/>
      <c r="AL42" s="62"/>
      <c r="AM42" s="67">
        <f>AK42+AI42+R42</f>
        <v>0</v>
      </c>
      <c r="AN42" s="68"/>
      <c r="AO42" s="215">
        <f>SUM(AM42,C42,D42)</f>
        <v>0</v>
      </c>
      <c r="AP42" s="216"/>
    </row>
    <row r="43" spans="1:200" x14ac:dyDescent="0.2">
      <c r="A43" s="54"/>
      <c r="B43" s="55" t="s">
        <v>47</v>
      </c>
      <c r="C43" s="193"/>
      <c r="D43" s="194"/>
      <c r="E43" s="217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9"/>
      <c r="Q43" s="62"/>
      <c r="R43" s="76">
        <f>SUM(E43:P43)</f>
        <v>0</v>
      </c>
      <c r="S43" s="62"/>
      <c r="T43" s="76">
        <f>SUM(D43,R43)</f>
        <v>0</v>
      </c>
      <c r="U43" s="64"/>
      <c r="V43" s="217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9"/>
      <c r="AH43" s="62"/>
      <c r="AI43" s="77">
        <f>SUM(V43:AG43)</f>
        <v>0</v>
      </c>
      <c r="AJ43" s="62"/>
      <c r="AK43" s="220"/>
      <c r="AL43" s="62"/>
      <c r="AM43" s="79">
        <f>AK43+AI43+R43</f>
        <v>0</v>
      </c>
      <c r="AN43" s="68"/>
      <c r="AO43" s="128">
        <f>SUM(AM43,C43,D43)</f>
        <v>0</v>
      </c>
      <c r="AP43" s="221"/>
    </row>
    <row r="44" spans="1:200" x14ac:dyDescent="0.2">
      <c r="A44" s="222"/>
      <c r="B44" s="223" t="s">
        <v>87</v>
      </c>
      <c r="C44" s="224">
        <f>SUM(C42:C43)</f>
        <v>0</v>
      </c>
      <c r="D44" s="225">
        <f>SUM(D42:D43)</f>
        <v>0</v>
      </c>
      <c r="E44" s="226">
        <f t="shared" ref="E44:M44" si="27">SUM(E42:E43)</f>
        <v>0</v>
      </c>
      <c r="F44" s="227">
        <f t="shared" si="27"/>
        <v>0</v>
      </c>
      <c r="G44" s="227">
        <f t="shared" si="27"/>
        <v>0</v>
      </c>
      <c r="H44" s="227">
        <f t="shared" si="27"/>
        <v>0</v>
      </c>
      <c r="I44" s="227">
        <f t="shared" si="27"/>
        <v>0</v>
      </c>
      <c r="J44" s="227">
        <f t="shared" si="27"/>
        <v>0</v>
      </c>
      <c r="K44" s="227">
        <f t="shared" si="27"/>
        <v>0</v>
      </c>
      <c r="L44" s="227">
        <f t="shared" si="27"/>
        <v>0</v>
      </c>
      <c r="M44" s="227">
        <f t="shared" si="27"/>
        <v>0</v>
      </c>
      <c r="N44" s="227">
        <f>SUM(N42:N43)</f>
        <v>0</v>
      </c>
      <c r="O44" s="227">
        <f>SUM(O42:O43)</f>
        <v>0</v>
      </c>
      <c r="P44" s="228">
        <f>SUM(P42:P43)</f>
        <v>0</v>
      </c>
      <c r="Q44" s="93"/>
      <c r="R44" s="229">
        <f>SUM(E44:P44)</f>
        <v>0</v>
      </c>
      <c r="S44" s="95"/>
      <c r="T44" s="229">
        <f>SUM(D44,R44)</f>
        <v>0</v>
      </c>
      <c r="U44" s="93"/>
      <c r="V44" s="226">
        <f t="shared" ref="V44:AD44" si="28">SUM(V42:V43)</f>
        <v>0</v>
      </c>
      <c r="W44" s="227">
        <f t="shared" si="28"/>
        <v>0</v>
      </c>
      <c r="X44" s="227">
        <f t="shared" si="28"/>
        <v>0</v>
      </c>
      <c r="Y44" s="227">
        <f t="shared" si="28"/>
        <v>0</v>
      </c>
      <c r="Z44" s="227">
        <f t="shared" si="28"/>
        <v>0</v>
      </c>
      <c r="AA44" s="227">
        <f t="shared" si="28"/>
        <v>0</v>
      </c>
      <c r="AB44" s="227">
        <f t="shared" si="28"/>
        <v>0</v>
      </c>
      <c r="AC44" s="227">
        <f t="shared" si="28"/>
        <v>0</v>
      </c>
      <c r="AD44" s="227">
        <f t="shared" si="28"/>
        <v>0</v>
      </c>
      <c r="AE44" s="227">
        <f>SUM(AE42:AE43)</f>
        <v>0</v>
      </c>
      <c r="AF44" s="227">
        <f>SUM(AF42:AF43)</f>
        <v>0</v>
      </c>
      <c r="AG44" s="228">
        <f>SUM(AG42:AG43)</f>
        <v>0</v>
      </c>
      <c r="AH44" s="93"/>
      <c r="AI44" s="230">
        <f>SUM(V44:AG44)</f>
        <v>0</v>
      </c>
      <c r="AJ44" s="95"/>
      <c r="AK44" s="229">
        <f>SUM(AK42:AK43)</f>
        <v>0</v>
      </c>
      <c r="AL44" s="93"/>
      <c r="AM44" s="229">
        <f>AK44+AI44+R44</f>
        <v>0</v>
      </c>
      <c r="AN44" s="95"/>
      <c r="AO44" s="231">
        <f>SUM(AM44,C44,D44)</f>
        <v>0</v>
      </c>
      <c r="AP44" s="232">
        <f>SUM(AP42:AP43)</f>
        <v>0</v>
      </c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0"/>
      <c r="FF44" s="140"/>
      <c r="FG44" s="140"/>
      <c r="FH44" s="140"/>
      <c r="FI44" s="140"/>
      <c r="FJ44" s="140"/>
      <c r="FK44" s="140"/>
      <c r="FL44" s="140"/>
      <c r="FM44" s="140"/>
      <c r="FN44" s="140"/>
      <c r="FO44" s="140"/>
      <c r="FP44" s="140"/>
      <c r="FQ44" s="140"/>
      <c r="FR44" s="140"/>
      <c r="FS44" s="140"/>
      <c r="FT44" s="140"/>
      <c r="FU44" s="140"/>
      <c r="FV44" s="140"/>
      <c r="FW44" s="140"/>
      <c r="FX44" s="140"/>
      <c r="FY44" s="140"/>
      <c r="FZ44" s="140"/>
      <c r="GA44" s="140"/>
      <c r="GB44" s="140"/>
      <c r="GC44" s="140"/>
      <c r="GD44" s="140"/>
      <c r="GE44" s="140"/>
      <c r="GF44" s="140"/>
      <c r="GG44" s="140"/>
      <c r="GH44" s="140"/>
      <c r="GI44" s="140"/>
      <c r="GJ44" s="140"/>
      <c r="GK44" s="140"/>
      <c r="GL44" s="140"/>
      <c r="GM44" s="140"/>
      <c r="GN44" s="140"/>
      <c r="GO44" s="140"/>
      <c r="GP44" s="140"/>
      <c r="GQ44" s="140"/>
      <c r="GR44" s="140"/>
    </row>
    <row r="45" spans="1:200" ht="13.5" thickBot="1" x14ac:dyDescent="0.25">
      <c r="A45" s="233"/>
      <c r="B45" s="234"/>
      <c r="C45" s="6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6"/>
      <c r="AO45" s="235"/>
      <c r="AP45" s="235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/>
      <c r="DB45" s="140"/>
      <c r="DC45" s="140"/>
      <c r="DD45" s="140"/>
      <c r="DE45" s="140"/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0"/>
      <c r="FF45" s="140"/>
      <c r="FG45" s="140"/>
      <c r="FH45" s="140"/>
      <c r="FI45" s="140"/>
      <c r="FJ45" s="140"/>
      <c r="FK45" s="140"/>
      <c r="FL45" s="140"/>
      <c r="FM45" s="140"/>
      <c r="FN45" s="140"/>
      <c r="FO45" s="140"/>
      <c r="FP45" s="140"/>
      <c r="FQ45" s="140"/>
      <c r="FR45" s="140"/>
      <c r="FS45" s="140"/>
      <c r="FT45" s="140"/>
      <c r="FU45" s="140"/>
      <c r="FV45" s="140"/>
      <c r="FW45" s="140"/>
      <c r="FX45" s="140"/>
      <c r="FY45" s="140"/>
      <c r="FZ45" s="140"/>
      <c r="GA45" s="140"/>
      <c r="GB45" s="140"/>
      <c r="GC45" s="140"/>
      <c r="GD45" s="140"/>
      <c r="GE45" s="140"/>
      <c r="GF45" s="140"/>
      <c r="GG45" s="140"/>
      <c r="GH45" s="140"/>
      <c r="GI45" s="140"/>
      <c r="GJ45" s="140"/>
      <c r="GK45" s="140"/>
      <c r="GL45" s="140"/>
      <c r="GM45" s="140"/>
      <c r="GN45" s="140"/>
      <c r="GO45" s="140"/>
      <c r="GP45" s="140"/>
      <c r="GQ45" s="140"/>
    </row>
    <row r="46" spans="1:200" s="4" customFormat="1" ht="13.5" thickBot="1" x14ac:dyDescent="0.25">
      <c r="A46" s="1"/>
      <c r="B46" s="237" t="s">
        <v>48</v>
      </c>
      <c r="C46" s="238"/>
      <c r="E46" s="239" t="s">
        <v>49</v>
      </c>
      <c r="F46" s="240" t="s">
        <v>50</v>
      </c>
      <c r="G46" s="241"/>
      <c r="H46" s="241"/>
      <c r="I46" s="241"/>
      <c r="J46" s="242" t="s">
        <v>51</v>
      </c>
      <c r="K46" s="241"/>
      <c r="L46" s="241"/>
      <c r="M46" s="241"/>
      <c r="N46" s="241"/>
      <c r="O46" s="239" t="s">
        <v>52</v>
      </c>
      <c r="P46" s="240" t="s">
        <v>53</v>
      </c>
      <c r="W46" s="239" t="s">
        <v>49</v>
      </c>
      <c r="X46" s="240" t="s">
        <v>50</v>
      </c>
      <c r="Y46" s="241"/>
      <c r="Z46" s="241"/>
      <c r="AA46" s="242" t="s">
        <v>54</v>
      </c>
      <c r="AB46" s="241"/>
      <c r="AC46" s="241"/>
      <c r="AD46" s="241"/>
      <c r="AE46" s="241"/>
      <c r="AF46" s="239" t="s">
        <v>52</v>
      </c>
      <c r="AG46" s="240" t="s">
        <v>53</v>
      </c>
      <c r="AK46" s="243"/>
      <c r="AL46" s="243"/>
      <c r="AM46" s="243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  <c r="BA46" s="243"/>
      <c r="BB46" s="243"/>
      <c r="BC46" s="243"/>
      <c r="BD46" s="243"/>
      <c r="BE46" s="243"/>
      <c r="BF46" s="243"/>
      <c r="BG46" s="243"/>
      <c r="BH46" s="243"/>
      <c r="BI46" s="243"/>
      <c r="BJ46" s="243"/>
      <c r="BK46" s="243"/>
      <c r="BL46" s="243"/>
      <c r="BM46" s="243"/>
      <c r="BN46" s="243"/>
      <c r="BO46" s="243"/>
      <c r="BP46" s="243"/>
      <c r="BQ46" s="243"/>
      <c r="BR46" s="243"/>
      <c r="BS46" s="243"/>
      <c r="BT46" s="243"/>
      <c r="BU46" s="243"/>
      <c r="BV46" s="243"/>
      <c r="BW46" s="243"/>
      <c r="BX46" s="243"/>
      <c r="BY46" s="243"/>
      <c r="BZ46" s="243"/>
      <c r="CA46" s="243"/>
      <c r="CB46" s="243"/>
      <c r="CC46" s="243"/>
      <c r="CD46" s="243"/>
      <c r="CE46" s="243"/>
      <c r="CF46" s="243"/>
      <c r="CG46" s="243"/>
      <c r="CH46" s="243"/>
      <c r="CI46" s="243"/>
      <c r="CJ46" s="243"/>
      <c r="CK46" s="243"/>
      <c r="CL46" s="243"/>
      <c r="CM46" s="243"/>
      <c r="CN46" s="243"/>
      <c r="CO46" s="243"/>
      <c r="CP46" s="243"/>
      <c r="CQ46" s="243"/>
      <c r="CR46" s="243"/>
      <c r="CS46" s="243"/>
      <c r="CT46" s="243"/>
      <c r="CU46" s="243"/>
      <c r="CV46" s="243"/>
      <c r="CW46" s="243"/>
      <c r="CX46" s="243"/>
      <c r="CY46" s="243"/>
      <c r="CZ46" s="243"/>
      <c r="DA46" s="243"/>
      <c r="DB46" s="243"/>
      <c r="DC46" s="243"/>
      <c r="DD46" s="243"/>
      <c r="DE46" s="243"/>
      <c r="DF46" s="243"/>
      <c r="DG46" s="243"/>
      <c r="DH46" s="243"/>
      <c r="DI46" s="243"/>
      <c r="DJ46" s="243"/>
      <c r="DK46" s="243"/>
      <c r="DL46" s="243"/>
      <c r="DM46" s="243"/>
      <c r="DN46" s="243"/>
      <c r="DO46" s="243"/>
      <c r="DP46" s="243"/>
      <c r="DQ46" s="243"/>
      <c r="DR46" s="243"/>
      <c r="DS46" s="243"/>
      <c r="DT46" s="243"/>
      <c r="DU46" s="243"/>
      <c r="DV46" s="243"/>
      <c r="DW46" s="243"/>
      <c r="DX46" s="243"/>
      <c r="DY46" s="243"/>
      <c r="DZ46" s="243"/>
      <c r="EA46" s="243"/>
      <c r="EB46" s="243"/>
      <c r="EC46" s="243"/>
      <c r="ED46" s="243"/>
      <c r="EE46" s="243"/>
      <c r="EF46" s="243"/>
      <c r="EG46" s="243"/>
      <c r="EH46" s="243"/>
      <c r="EI46" s="243"/>
      <c r="EJ46" s="243"/>
      <c r="EK46" s="243"/>
      <c r="EL46" s="243"/>
      <c r="EM46" s="243"/>
      <c r="EN46" s="243"/>
      <c r="EO46" s="243"/>
      <c r="EP46" s="243"/>
      <c r="EQ46" s="243"/>
      <c r="ER46" s="243"/>
      <c r="ES46" s="243"/>
      <c r="ET46" s="243"/>
      <c r="EU46" s="243"/>
      <c r="EV46" s="243"/>
      <c r="EW46" s="243"/>
      <c r="EX46" s="243"/>
      <c r="EY46" s="243"/>
      <c r="EZ46" s="243"/>
      <c r="FA46" s="243"/>
      <c r="FB46" s="243"/>
      <c r="FC46" s="243"/>
      <c r="FD46" s="243"/>
      <c r="FE46" s="243"/>
      <c r="FF46" s="243"/>
      <c r="FG46" s="243"/>
      <c r="FH46" s="243"/>
      <c r="FI46" s="243"/>
      <c r="FJ46" s="243"/>
      <c r="FK46" s="243"/>
      <c r="FL46" s="243"/>
      <c r="FM46" s="243"/>
      <c r="FN46" s="243"/>
      <c r="FO46" s="243"/>
      <c r="FP46" s="243"/>
      <c r="FQ46" s="243"/>
      <c r="FR46" s="243"/>
      <c r="FS46" s="243"/>
      <c r="FT46" s="243"/>
      <c r="FU46" s="243"/>
      <c r="FV46" s="243"/>
      <c r="FW46" s="243"/>
      <c r="FX46" s="243"/>
      <c r="FY46" s="243"/>
      <c r="FZ46" s="243"/>
      <c r="GA46" s="243"/>
      <c r="GB46" s="243"/>
      <c r="GC46" s="243"/>
      <c r="GD46" s="243"/>
      <c r="GE46" s="243"/>
      <c r="GF46" s="243"/>
      <c r="GG46" s="243"/>
      <c r="GH46" s="243"/>
      <c r="GI46" s="243"/>
      <c r="GJ46" s="243"/>
      <c r="GK46" s="243"/>
      <c r="GL46" s="243"/>
      <c r="GM46" s="243"/>
      <c r="GN46" s="243"/>
      <c r="GO46" s="243"/>
      <c r="GP46" s="243"/>
    </row>
    <row r="47" spans="1:200" x14ac:dyDescent="0.2">
      <c r="B47" s="244" t="s">
        <v>55</v>
      </c>
      <c r="C47" s="245"/>
      <c r="E47" s="246"/>
      <c r="F47" s="247"/>
      <c r="G47" s="248"/>
      <c r="H47" s="249"/>
      <c r="I47" s="249"/>
      <c r="J47" s="249"/>
      <c r="K47" s="249"/>
      <c r="L47" s="249"/>
      <c r="M47" s="249"/>
      <c r="N47" s="250"/>
      <c r="O47" s="247"/>
      <c r="P47" s="247"/>
      <c r="W47" s="246"/>
      <c r="X47" s="247"/>
      <c r="Y47" s="248"/>
      <c r="Z47" s="249"/>
      <c r="AA47" s="249"/>
      <c r="AB47" s="249"/>
      <c r="AC47" s="249"/>
      <c r="AD47" s="249"/>
      <c r="AE47" s="250"/>
      <c r="AF47" s="247"/>
      <c r="AG47" s="247"/>
      <c r="AK47" s="236"/>
      <c r="AL47" s="243"/>
      <c r="AM47" s="236"/>
      <c r="AN47" s="236"/>
      <c r="AO47" s="236"/>
      <c r="AP47" s="236"/>
      <c r="AQ47" s="236"/>
      <c r="AR47" s="236"/>
      <c r="AS47" s="236"/>
      <c r="AT47" s="236"/>
      <c r="AU47" s="236"/>
      <c r="AV47" s="236"/>
      <c r="AW47" s="236"/>
      <c r="AX47" s="236"/>
      <c r="AY47" s="236"/>
      <c r="AZ47" s="236"/>
      <c r="BA47" s="236"/>
      <c r="BB47" s="236"/>
      <c r="BC47" s="236"/>
      <c r="BD47" s="236"/>
      <c r="BE47" s="236"/>
      <c r="BF47" s="236"/>
      <c r="BG47" s="236"/>
      <c r="BH47" s="236"/>
      <c r="BI47" s="236"/>
      <c r="BJ47" s="236"/>
      <c r="BK47" s="236"/>
      <c r="BL47" s="236"/>
      <c r="BM47" s="236"/>
      <c r="BN47" s="236"/>
      <c r="BO47" s="236"/>
      <c r="BP47" s="236"/>
      <c r="BQ47" s="236"/>
      <c r="BR47" s="236"/>
      <c r="BS47" s="236"/>
      <c r="BT47" s="236"/>
      <c r="BU47" s="236"/>
      <c r="BV47" s="236"/>
      <c r="BW47" s="236"/>
      <c r="BX47" s="236"/>
      <c r="BY47" s="236"/>
      <c r="BZ47" s="236"/>
      <c r="CA47" s="236"/>
      <c r="CB47" s="236"/>
      <c r="CC47" s="236"/>
      <c r="CD47" s="236"/>
      <c r="CE47" s="236"/>
      <c r="CF47" s="236"/>
      <c r="CG47" s="236"/>
      <c r="CH47" s="236"/>
      <c r="CI47" s="236"/>
      <c r="CJ47" s="236"/>
      <c r="CK47" s="236"/>
      <c r="CL47" s="236"/>
      <c r="CM47" s="236"/>
      <c r="CN47" s="236"/>
      <c r="CO47" s="236"/>
      <c r="CP47" s="236"/>
      <c r="CQ47" s="236"/>
      <c r="CR47" s="236"/>
      <c r="CS47" s="236"/>
      <c r="CT47" s="236"/>
      <c r="CU47" s="236"/>
      <c r="CV47" s="236"/>
      <c r="CW47" s="236"/>
      <c r="CX47" s="236"/>
      <c r="CY47" s="236"/>
      <c r="CZ47" s="236"/>
      <c r="DA47" s="236"/>
      <c r="DB47" s="236"/>
      <c r="DC47" s="236"/>
      <c r="DD47" s="236"/>
      <c r="DE47" s="236"/>
      <c r="DF47" s="236"/>
      <c r="DG47" s="236"/>
      <c r="DH47" s="236"/>
      <c r="DI47" s="236"/>
      <c r="DJ47" s="236"/>
      <c r="DK47" s="236"/>
      <c r="DL47" s="236"/>
      <c r="DM47" s="236"/>
      <c r="DN47" s="236"/>
      <c r="DO47" s="236"/>
      <c r="DP47" s="236"/>
      <c r="DQ47" s="236"/>
      <c r="DR47" s="236"/>
      <c r="DS47" s="236"/>
      <c r="DT47" s="236"/>
      <c r="DU47" s="236"/>
      <c r="DV47" s="236"/>
      <c r="DW47" s="236"/>
      <c r="DX47" s="236"/>
      <c r="DY47" s="236"/>
      <c r="DZ47" s="236"/>
      <c r="EA47" s="236"/>
      <c r="EB47" s="236"/>
      <c r="EC47" s="236"/>
      <c r="ED47" s="236"/>
      <c r="EE47" s="236"/>
      <c r="EF47" s="236"/>
      <c r="EG47" s="236"/>
      <c r="EH47" s="236"/>
      <c r="EI47" s="236"/>
      <c r="EJ47" s="236"/>
      <c r="EK47" s="236"/>
      <c r="EL47" s="236"/>
      <c r="EM47" s="236"/>
      <c r="EN47" s="236"/>
      <c r="EO47" s="236"/>
      <c r="EP47" s="236"/>
      <c r="EQ47" s="236"/>
      <c r="ER47" s="236"/>
      <c r="ES47" s="236"/>
      <c r="ET47" s="236"/>
      <c r="EU47" s="236"/>
      <c r="EV47" s="236"/>
      <c r="EW47" s="236"/>
      <c r="EX47" s="236"/>
      <c r="EY47" s="236"/>
      <c r="EZ47" s="236"/>
      <c r="FA47" s="236"/>
      <c r="FB47" s="236"/>
      <c r="FC47" s="236"/>
      <c r="FD47" s="236"/>
      <c r="FE47" s="236"/>
      <c r="FF47" s="236"/>
      <c r="FG47" s="236"/>
      <c r="FH47" s="236"/>
      <c r="FI47" s="236"/>
      <c r="FJ47" s="236"/>
      <c r="FK47" s="236"/>
      <c r="FL47" s="236"/>
      <c r="FM47" s="236"/>
      <c r="FN47" s="236"/>
      <c r="FO47" s="236"/>
      <c r="FP47" s="236"/>
      <c r="FQ47" s="236"/>
      <c r="FR47" s="236"/>
      <c r="FS47" s="236"/>
      <c r="FT47" s="236"/>
      <c r="FU47" s="236"/>
      <c r="FV47" s="236"/>
      <c r="FW47" s="236"/>
      <c r="FX47" s="236"/>
      <c r="FY47" s="236"/>
      <c r="FZ47" s="236"/>
      <c r="GA47" s="236"/>
      <c r="GB47" s="236"/>
      <c r="GC47" s="236"/>
      <c r="GD47" s="236"/>
      <c r="GE47" s="236"/>
      <c r="GF47" s="236"/>
      <c r="GG47" s="236"/>
      <c r="GH47" s="236"/>
      <c r="GI47" s="236"/>
      <c r="GJ47" s="236"/>
      <c r="GK47" s="236"/>
      <c r="GL47" s="236"/>
    </row>
    <row r="48" spans="1:200" x14ac:dyDescent="0.2">
      <c r="B48" s="251" t="s">
        <v>56</v>
      </c>
      <c r="C48" s="252"/>
      <c r="E48" s="253"/>
      <c r="F48" s="254"/>
      <c r="G48" s="255"/>
      <c r="H48" s="256"/>
      <c r="I48" s="256"/>
      <c r="J48" s="256"/>
      <c r="K48" s="256"/>
      <c r="L48" s="256"/>
      <c r="M48" s="256"/>
      <c r="N48" s="257"/>
      <c r="O48" s="254"/>
      <c r="P48" s="254"/>
      <c r="W48" s="253"/>
      <c r="X48" s="254"/>
      <c r="Y48" s="255"/>
      <c r="Z48" s="256"/>
      <c r="AA48" s="256"/>
      <c r="AB48" s="256"/>
      <c r="AC48" s="256"/>
      <c r="AD48" s="256"/>
      <c r="AE48" s="257"/>
      <c r="AF48" s="254"/>
      <c r="AG48" s="254"/>
      <c r="AK48" s="258"/>
      <c r="AL48" s="259"/>
      <c r="AM48" s="258"/>
      <c r="AN48" s="258"/>
      <c r="AO48" s="258"/>
      <c r="AP48" s="258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  <c r="BN48" s="236"/>
      <c r="BO48" s="236"/>
      <c r="BP48" s="236"/>
      <c r="BQ48" s="236"/>
      <c r="BR48" s="236"/>
      <c r="BS48" s="236"/>
      <c r="BT48" s="236"/>
      <c r="BU48" s="236"/>
      <c r="BV48" s="236"/>
      <c r="BW48" s="236"/>
      <c r="BX48" s="236"/>
      <c r="BY48" s="236"/>
      <c r="BZ48" s="236"/>
      <c r="CA48" s="236"/>
      <c r="CB48" s="236"/>
      <c r="CC48" s="236"/>
      <c r="CD48" s="236"/>
      <c r="CE48" s="236"/>
      <c r="CF48" s="236"/>
      <c r="CG48" s="236"/>
      <c r="CH48" s="236"/>
      <c r="CI48" s="236"/>
      <c r="CJ48" s="236"/>
      <c r="CK48" s="236"/>
      <c r="CL48" s="236"/>
      <c r="CM48" s="236"/>
      <c r="CN48" s="236"/>
      <c r="CO48" s="236"/>
      <c r="CP48" s="236"/>
      <c r="CQ48" s="236"/>
      <c r="CR48" s="236"/>
      <c r="CS48" s="236"/>
      <c r="CT48" s="236"/>
      <c r="CU48" s="236"/>
      <c r="CV48" s="236"/>
      <c r="CW48" s="236"/>
      <c r="CX48" s="236"/>
      <c r="CY48" s="236"/>
      <c r="CZ48" s="236"/>
      <c r="DA48" s="236"/>
      <c r="DB48" s="236"/>
      <c r="DC48" s="236"/>
      <c r="DD48" s="236"/>
      <c r="DE48" s="236"/>
      <c r="DF48" s="236"/>
      <c r="DG48" s="236"/>
      <c r="DH48" s="236"/>
      <c r="DI48" s="236"/>
      <c r="DJ48" s="236"/>
      <c r="DK48" s="236"/>
      <c r="DL48" s="236"/>
      <c r="DM48" s="236"/>
      <c r="DN48" s="236"/>
      <c r="DO48" s="236"/>
      <c r="DP48" s="236"/>
      <c r="DQ48" s="236"/>
      <c r="DR48" s="236"/>
      <c r="DS48" s="236"/>
      <c r="DT48" s="236"/>
      <c r="DU48" s="236"/>
      <c r="DV48" s="236"/>
      <c r="DW48" s="236"/>
      <c r="DX48" s="236"/>
      <c r="DY48" s="236"/>
      <c r="DZ48" s="236"/>
      <c r="EA48" s="236"/>
      <c r="EB48" s="236"/>
      <c r="EC48" s="236"/>
      <c r="ED48" s="236"/>
      <c r="EE48" s="236"/>
      <c r="EF48" s="236"/>
      <c r="EG48" s="236"/>
      <c r="EH48" s="236"/>
      <c r="EI48" s="236"/>
      <c r="EJ48" s="236"/>
      <c r="EK48" s="236"/>
      <c r="EL48" s="236"/>
      <c r="EM48" s="236"/>
      <c r="EN48" s="236"/>
      <c r="EO48" s="236"/>
      <c r="EP48" s="236"/>
      <c r="EQ48" s="236"/>
      <c r="ER48" s="236"/>
      <c r="ES48" s="236"/>
      <c r="ET48" s="236"/>
      <c r="EU48" s="236"/>
      <c r="EV48" s="236"/>
      <c r="EW48" s="236"/>
      <c r="EX48" s="236"/>
      <c r="EY48" s="236"/>
      <c r="EZ48" s="236"/>
      <c r="FA48" s="236"/>
      <c r="FB48" s="236"/>
      <c r="FC48" s="236"/>
      <c r="FD48" s="236"/>
      <c r="FE48" s="236"/>
      <c r="FF48" s="236"/>
      <c r="FG48" s="236"/>
      <c r="FH48" s="236"/>
      <c r="FI48" s="236"/>
      <c r="FJ48" s="236"/>
      <c r="FK48" s="236"/>
      <c r="FL48" s="236"/>
      <c r="FM48" s="236"/>
      <c r="FN48" s="236"/>
      <c r="FO48" s="236"/>
      <c r="FP48" s="236"/>
      <c r="FQ48" s="236"/>
      <c r="FR48" s="236"/>
      <c r="FS48" s="236"/>
      <c r="FT48" s="236"/>
      <c r="FU48" s="236"/>
      <c r="FV48" s="236"/>
      <c r="FW48" s="236"/>
      <c r="FX48" s="236"/>
      <c r="FY48" s="236"/>
      <c r="FZ48" s="236"/>
      <c r="GA48" s="236"/>
      <c r="GB48" s="236"/>
      <c r="GC48" s="236"/>
      <c r="GD48" s="236"/>
      <c r="GE48" s="236"/>
      <c r="GF48" s="236"/>
      <c r="GG48" s="236"/>
      <c r="GH48" s="236"/>
      <c r="GI48" s="236"/>
      <c r="GJ48" s="236"/>
      <c r="GK48" s="236"/>
      <c r="GL48" s="236"/>
    </row>
    <row r="49" spans="1:194" x14ac:dyDescent="0.2">
      <c r="B49" s="251" t="s">
        <v>57</v>
      </c>
      <c r="C49" s="252"/>
      <c r="E49" s="253"/>
      <c r="F49" s="254"/>
      <c r="G49" s="255"/>
      <c r="H49" s="256"/>
      <c r="I49" s="256"/>
      <c r="J49" s="256"/>
      <c r="K49" s="256"/>
      <c r="L49" s="256"/>
      <c r="M49" s="256"/>
      <c r="N49" s="257"/>
      <c r="O49" s="254"/>
      <c r="P49" s="254"/>
      <c r="W49" s="253"/>
      <c r="X49" s="254"/>
      <c r="Y49" s="255"/>
      <c r="Z49" s="256"/>
      <c r="AA49" s="256"/>
      <c r="AB49" s="256"/>
      <c r="AC49" s="256"/>
      <c r="AD49" s="256"/>
      <c r="AE49" s="257"/>
      <c r="AF49" s="254"/>
      <c r="AG49" s="254"/>
      <c r="AK49" s="258"/>
      <c r="AL49" s="259"/>
      <c r="AM49" s="258"/>
      <c r="AN49" s="258"/>
      <c r="AO49" s="258"/>
      <c r="AP49" s="258"/>
      <c r="AQ49" s="236"/>
      <c r="AR49" s="236"/>
      <c r="AS49" s="236"/>
      <c r="AT49" s="236"/>
      <c r="AU49" s="236"/>
      <c r="AV49" s="236"/>
      <c r="AW49" s="236"/>
      <c r="AX49" s="236"/>
      <c r="AY49" s="236"/>
      <c r="AZ49" s="236"/>
      <c r="BA49" s="236"/>
      <c r="BB49" s="236"/>
      <c r="BC49" s="236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236"/>
      <c r="CN49" s="236"/>
      <c r="CO49" s="236"/>
      <c r="CP49" s="236"/>
      <c r="CQ49" s="236"/>
      <c r="CR49" s="236"/>
      <c r="CS49" s="236"/>
      <c r="CT49" s="236"/>
      <c r="CU49" s="236"/>
      <c r="CV49" s="236"/>
      <c r="CW49" s="236"/>
      <c r="CX49" s="236"/>
      <c r="CY49" s="236"/>
      <c r="CZ49" s="236"/>
      <c r="DA49" s="236"/>
      <c r="DB49" s="236"/>
      <c r="DC49" s="236"/>
      <c r="DD49" s="236"/>
      <c r="DE49" s="236"/>
      <c r="DF49" s="236"/>
      <c r="DG49" s="236"/>
      <c r="DH49" s="236"/>
      <c r="DI49" s="236"/>
      <c r="DJ49" s="236"/>
      <c r="DK49" s="236"/>
      <c r="DL49" s="236"/>
      <c r="DM49" s="236"/>
      <c r="DN49" s="236"/>
      <c r="DO49" s="236"/>
      <c r="DP49" s="236"/>
      <c r="DQ49" s="236"/>
      <c r="DR49" s="236"/>
      <c r="DS49" s="236"/>
      <c r="DT49" s="236"/>
      <c r="DU49" s="236"/>
      <c r="DV49" s="236"/>
      <c r="DW49" s="236"/>
      <c r="DX49" s="236"/>
      <c r="DY49" s="236"/>
      <c r="DZ49" s="236"/>
      <c r="EA49" s="236"/>
      <c r="EB49" s="236"/>
      <c r="EC49" s="236"/>
      <c r="ED49" s="236"/>
      <c r="EE49" s="236"/>
      <c r="EF49" s="236"/>
      <c r="EG49" s="236"/>
      <c r="EH49" s="236"/>
      <c r="EI49" s="236"/>
      <c r="EJ49" s="236"/>
      <c r="EK49" s="236"/>
      <c r="EL49" s="236"/>
      <c r="EM49" s="236"/>
      <c r="EN49" s="236"/>
      <c r="EO49" s="236"/>
      <c r="EP49" s="236"/>
      <c r="EQ49" s="236"/>
      <c r="ER49" s="236"/>
      <c r="ES49" s="236"/>
      <c r="ET49" s="236"/>
      <c r="EU49" s="236"/>
      <c r="EV49" s="236"/>
      <c r="EW49" s="236"/>
      <c r="EX49" s="236"/>
      <c r="EY49" s="236"/>
      <c r="EZ49" s="236"/>
      <c r="FA49" s="236"/>
      <c r="FB49" s="236"/>
      <c r="FC49" s="236"/>
      <c r="FD49" s="236"/>
      <c r="FE49" s="236"/>
      <c r="FF49" s="236"/>
      <c r="FG49" s="236"/>
      <c r="FH49" s="236"/>
      <c r="FI49" s="236"/>
      <c r="FJ49" s="236"/>
      <c r="FK49" s="236"/>
      <c r="FL49" s="236"/>
      <c r="FM49" s="236"/>
      <c r="FN49" s="236"/>
      <c r="FO49" s="236"/>
      <c r="FP49" s="236"/>
      <c r="FQ49" s="236"/>
      <c r="FR49" s="236"/>
      <c r="FS49" s="236"/>
      <c r="FT49" s="236"/>
      <c r="FU49" s="236"/>
      <c r="FV49" s="236"/>
      <c r="FW49" s="236"/>
      <c r="FX49" s="236"/>
      <c r="FY49" s="236"/>
      <c r="FZ49" s="236"/>
      <c r="GA49" s="236"/>
      <c r="GB49" s="236"/>
      <c r="GC49" s="236"/>
      <c r="GD49" s="236"/>
      <c r="GE49" s="236"/>
      <c r="GF49" s="236"/>
      <c r="GG49" s="236"/>
      <c r="GH49" s="236"/>
      <c r="GI49" s="236"/>
      <c r="GJ49" s="236"/>
      <c r="GK49" s="236"/>
      <c r="GL49" s="236"/>
    </row>
    <row r="50" spans="1:194" x14ac:dyDescent="0.2">
      <c r="B50" s="260"/>
      <c r="C50" s="261"/>
      <c r="E50" s="253"/>
      <c r="F50" s="254"/>
      <c r="G50" s="255"/>
      <c r="H50" s="256"/>
      <c r="I50" s="256"/>
      <c r="J50" s="256"/>
      <c r="K50" s="256"/>
      <c r="L50" s="256"/>
      <c r="M50" s="256"/>
      <c r="N50" s="257"/>
      <c r="O50" s="254"/>
      <c r="P50" s="254"/>
      <c r="W50" s="253"/>
      <c r="X50" s="254"/>
      <c r="Y50" s="255"/>
      <c r="Z50" s="256"/>
      <c r="AA50" s="256"/>
      <c r="AB50" s="256"/>
      <c r="AC50" s="256"/>
      <c r="AD50" s="256"/>
      <c r="AE50" s="257"/>
      <c r="AF50" s="254"/>
      <c r="AG50" s="254"/>
      <c r="AK50" s="258"/>
      <c r="AL50" s="259"/>
      <c r="AM50" s="258"/>
      <c r="AN50" s="258"/>
      <c r="AO50" s="258"/>
      <c r="AP50" s="258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36"/>
      <c r="CI50" s="236"/>
      <c r="CJ50" s="236"/>
      <c r="CK50" s="236"/>
      <c r="CL50" s="236"/>
      <c r="CM50" s="236"/>
      <c r="CN50" s="236"/>
      <c r="CO50" s="236"/>
      <c r="CP50" s="236"/>
      <c r="CQ50" s="236"/>
      <c r="CR50" s="236"/>
      <c r="CS50" s="236"/>
      <c r="CT50" s="236"/>
      <c r="CU50" s="236"/>
      <c r="CV50" s="236"/>
      <c r="CW50" s="236"/>
      <c r="CX50" s="236"/>
      <c r="CY50" s="236"/>
      <c r="CZ50" s="236"/>
      <c r="DA50" s="236"/>
      <c r="DB50" s="236"/>
      <c r="DC50" s="236"/>
      <c r="DD50" s="236"/>
      <c r="DE50" s="236"/>
      <c r="DF50" s="236"/>
      <c r="DG50" s="236"/>
      <c r="DH50" s="236"/>
      <c r="DI50" s="236"/>
      <c r="DJ50" s="236"/>
      <c r="DK50" s="236"/>
      <c r="DL50" s="236"/>
      <c r="DM50" s="236"/>
      <c r="DN50" s="236"/>
      <c r="DO50" s="236"/>
      <c r="DP50" s="236"/>
      <c r="DQ50" s="236"/>
      <c r="DR50" s="236"/>
      <c r="DS50" s="236"/>
      <c r="DT50" s="236"/>
      <c r="DU50" s="236"/>
      <c r="DV50" s="236"/>
      <c r="DW50" s="236"/>
      <c r="DX50" s="236"/>
      <c r="DY50" s="236"/>
      <c r="DZ50" s="236"/>
      <c r="EA50" s="236"/>
      <c r="EB50" s="236"/>
      <c r="EC50" s="236"/>
      <c r="ED50" s="236"/>
      <c r="EE50" s="236"/>
      <c r="EF50" s="236"/>
      <c r="EG50" s="236"/>
      <c r="EH50" s="236"/>
      <c r="EI50" s="236"/>
      <c r="EJ50" s="236"/>
      <c r="EK50" s="236"/>
      <c r="EL50" s="236"/>
      <c r="EM50" s="236"/>
      <c r="EN50" s="236"/>
      <c r="EO50" s="236"/>
      <c r="EP50" s="236"/>
      <c r="EQ50" s="236"/>
      <c r="ER50" s="236"/>
      <c r="ES50" s="236"/>
      <c r="ET50" s="236"/>
      <c r="EU50" s="236"/>
      <c r="EV50" s="236"/>
      <c r="EW50" s="236"/>
      <c r="EX50" s="236"/>
      <c r="EY50" s="236"/>
      <c r="EZ50" s="236"/>
      <c r="FA50" s="236"/>
      <c r="FB50" s="236"/>
      <c r="FC50" s="236"/>
      <c r="FD50" s="236"/>
      <c r="FE50" s="236"/>
      <c r="FF50" s="236"/>
      <c r="FG50" s="236"/>
      <c r="FH50" s="236"/>
      <c r="FI50" s="236"/>
      <c r="FJ50" s="236"/>
      <c r="FK50" s="236"/>
      <c r="FL50" s="236"/>
      <c r="FM50" s="236"/>
      <c r="FN50" s="236"/>
      <c r="FO50" s="236"/>
      <c r="FP50" s="236"/>
      <c r="FQ50" s="236"/>
      <c r="FR50" s="236"/>
      <c r="FS50" s="236"/>
      <c r="FT50" s="236"/>
      <c r="FU50" s="236"/>
      <c r="FV50" s="236"/>
      <c r="FW50" s="236"/>
      <c r="FX50" s="236"/>
      <c r="FY50" s="236"/>
      <c r="FZ50" s="236"/>
      <c r="GA50" s="236"/>
      <c r="GB50" s="236"/>
      <c r="GC50" s="236"/>
      <c r="GD50" s="236"/>
      <c r="GE50" s="236"/>
      <c r="GF50" s="236"/>
      <c r="GG50" s="236"/>
      <c r="GH50" s="236"/>
      <c r="GI50" s="236"/>
      <c r="GJ50" s="236"/>
      <c r="GK50" s="236"/>
      <c r="GL50" s="236"/>
    </row>
    <row r="51" spans="1:194" x14ac:dyDescent="0.2">
      <c r="B51" s="260"/>
      <c r="C51" s="261"/>
      <c r="E51" s="253"/>
      <c r="F51" s="254"/>
      <c r="G51" s="255"/>
      <c r="H51" s="256"/>
      <c r="I51" s="256"/>
      <c r="J51" s="256"/>
      <c r="K51" s="256"/>
      <c r="L51" s="256"/>
      <c r="M51" s="256"/>
      <c r="N51" s="257"/>
      <c r="O51" s="254"/>
      <c r="P51" s="254"/>
      <c r="W51" s="253"/>
      <c r="X51" s="254"/>
      <c r="Y51" s="255"/>
      <c r="Z51" s="256"/>
      <c r="AA51" s="256"/>
      <c r="AB51" s="256"/>
      <c r="AC51" s="256"/>
      <c r="AD51" s="256"/>
      <c r="AE51" s="257"/>
      <c r="AF51" s="254"/>
      <c r="AG51" s="254"/>
      <c r="AK51" s="258"/>
      <c r="AL51" s="259"/>
      <c r="AM51" s="258"/>
      <c r="AN51" s="258"/>
      <c r="AO51" s="258"/>
      <c r="AP51" s="258"/>
    </row>
    <row r="52" spans="1:194" x14ac:dyDescent="0.2">
      <c r="B52" s="260"/>
      <c r="C52" s="262"/>
      <c r="E52" s="253"/>
      <c r="F52" s="254"/>
      <c r="G52" s="255"/>
      <c r="H52" s="256"/>
      <c r="I52" s="256"/>
      <c r="J52" s="256"/>
      <c r="K52" s="256"/>
      <c r="L52" s="256"/>
      <c r="M52" s="256"/>
      <c r="N52" s="257"/>
      <c r="O52" s="254"/>
      <c r="P52" s="254"/>
      <c r="W52" s="253"/>
      <c r="X52" s="254"/>
      <c r="Y52" s="255"/>
      <c r="Z52" s="256"/>
      <c r="AA52" s="256"/>
      <c r="AB52" s="256"/>
      <c r="AC52" s="256"/>
      <c r="AD52" s="256"/>
      <c r="AE52" s="257"/>
      <c r="AF52" s="254"/>
      <c r="AG52" s="254"/>
      <c r="AK52" s="258"/>
      <c r="AL52" s="259"/>
      <c r="AM52" s="258"/>
      <c r="AN52" s="258"/>
      <c r="AO52" s="258"/>
      <c r="AP52" s="258"/>
    </row>
    <row r="53" spans="1:194" x14ac:dyDescent="0.2">
      <c r="B53" s="260"/>
      <c r="C53" s="263"/>
      <c r="E53" s="253"/>
      <c r="F53" s="254"/>
      <c r="G53" s="255"/>
      <c r="H53" s="256"/>
      <c r="I53" s="256"/>
      <c r="J53" s="256"/>
      <c r="K53" s="256"/>
      <c r="L53" s="256"/>
      <c r="M53" s="256"/>
      <c r="N53" s="257"/>
      <c r="O53" s="254"/>
      <c r="P53" s="254"/>
      <c r="W53" s="253"/>
      <c r="X53" s="254"/>
      <c r="Y53" s="255"/>
      <c r="Z53" s="256"/>
      <c r="AA53" s="256"/>
      <c r="AB53" s="256"/>
      <c r="AC53" s="256"/>
      <c r="AD53" s="256"/>
      <c r="AE53" s="257"/>
      <c r="AF53" s="254"/>
      <c r="AG53" s="254"/>
      <c r="AK53" s="258"/>
      <c r="AL53" s="259"/>
      <c r="AM53" s="258"/>
      <c r="AN53" s="258"/>
      <c r="AO53" s="258"/>
      <c r="AP53" s="258"/>
    </row>
    <row r="54" spans="1:194" ht="13.5" thickBot="1" x14ac:dyDescent="0.25">
      <c r="B54" s="264"/>
      <c r="C54" s="265"/>
      <c r="E54" s="266"/>
      <c r="F54" s="267"/>
      <c r="G54" s="268"/>
      <c r="H54" s="269"/>
      <c r="I54" s="269"/>
      <c r="J54" s="269"/>
      <c r="K54" s="269"/>
      <c r="L54" s="269"/>
      <c r="M54" s="269"/>
      <c r="N54" s="270"/>
      <c r="O54" s="267"/>
      <c r="P54" s="254"/>
      <c r="W54" s="266"/>
      <c r="X54" s="267"/>
      <c r="Y54" s="268"/>
      <c r="Z54" s="269"/>
      <c r="AA54" s="269"/>
      <c r="AB54" s="269"/>
      <c r="AC54" s="269"/>
      <c r="AD54" s="269"/>
      <c r="AE54" s="270"/>
      <c r="AF54" s="267"/>
      <c r="AG54" s="254"/>
      <c r="AK54" s="258"/>
      <c r="AL54" s="259"/>
      <c r="AM54" s="258"/>
      <c r="AN54" s="258"/>
      <c r="AO54" s="258"/>
      <c r="AP54" s="258"/>
    </row>
    <row r="55" spans="1:194" ht="13.5" thickBot="1" x14ac:dyDescent="0.25">
      <c r="B55" s="271" t="s">
        <v>58</v>
      </c>
      <c r="C55" s="272"/>
      <c r="E55" s="273" t="s">
        <v>59</v>
      </c>
      <c r="F55" s="274">
        <f>SUM(F47:F54)</f>
        <v>0</v>
      </c>
      <c r="G55" s="275"/>
      <c r="H55" s="275"/>
      <c r="I55" s="275"/>
      <c r="J55" s="275"/>
      <c r="K55" s="275"/>
      <c r="L55" s="275"/>
      <c r="M55" s="275"/>
      <c r="N55" s="275"/>
      <c r="O55" s="274">
        <f t="shared" ref="O55:P55" si="29">SUM(O47:O54)</f>
        <v>0</v>
      </c>
      <c r="P55" s="276">
        <f t="shared" si="29"/>
        <v>0</v>
      </c>
      <c r="W55" s="273" t="s">
        <v>59</v>
      </c>
      <c r="X55" s="274">
        <f>SUM(X47:X54)</f>
        <v>0</v>
      </c>
      <c r="Y55" s="275"/>
      <c r="Z55" s="275"/>
      <c r="AA55" s="275"/>
      <c r="AB55" s="275"/>
      <c r="AC55" s="275"/>
      <c r="AD55" s="275"/>
      <c r="AE55" s="275"/>
      <c r="AF55" s="274">
        <f t="shared" ref="AF55:AG55" si="30">SUM(AF47:AF54)</f>
        <v>0</v>
      </c>
      <c r="AG55" s="276">
        <f t="shared" si="30"/>
        <v>0</v>
      </c>
      <c r="AL55" s="4"/>
      <c r="AM55" s="1"/>
      <c r="AP55" s="258"/>
    </row>
    <row r="56" spans="1:194" x14ac:dyDescent="0.2">
      <c r="C56" s="6"/>
      <c r="D56" s="277"/>
      <c r="E56" s="277"/>
      <c r="F56" s="6"/>
      <c r="G56" s="6"/>
      <c r="H56" s="6"/>
      <c r="I56" s="6"/>
      <c r="J56" s="6"/>
      <c r="K56" s="6"/>
      <c r="L56" s="6"/>
      <c r="M56" s="7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6"/>
      <c r="Z56" s="29"/>
      <c r="AA56" s="6"/>
      <c r="AB56" s="29"/>
      <c r="AC56" s="29"/>
      <c r="AD56" s="6"/>
      <c r="AE56" s="29"/>
      <c r="AF56" s="6"/>
      <c r="AG56" s="6"/>
      <c r="AH56" s="6"/>
      <c r="AI56" s="29"/>
      <c r="AJ56" s="29"/>
      <c r="AK56" s="29"/>
      <c r="AL56" s="29"/>
      <c r="AM56" s="30"/>
      <c r="AN56" s="278"/>
      <c r="AO56" s="6"/>
      <c r="AP56" s="6"/>
    </row>
    <row r="57" spans="1:194" x14ac:dyDescent="0.2">
      <c r="A57" s="278"/>
      <c r="B57" s="278"/>
      <c r="C57" s="279"/>
      <c r="D57" s="5"/>
      <c r="E57" s="278"/>
      <c r="F57" s="278"/>
      <c r="G57" s="278"/>
      <c r="H57" s="278"/>
      <c r="I57" s="278"/>
      <c r="J57" s="278"/>
      <c r="K57" s="278"/>
      <c r="L57" s="280"/>
      <c r="M57" s="281"/>
      <c r="N57" s="360"/>
      <c r="O57" s="361"/>
      <c r="P57" s="5"/>
      <c r="Q57" s="5"/>
      <c r="R57" s="5"/>
      <c r="S57" s="5"/>
      <c r="T57" s="5"/>
      <c r="U57" s="5"/>
      <c r="V57" s="5"/>
      <c r="W57" s="5"/>
      <c r="X57" s="235"/>
      <c r="Y57" s="5"/>
      <c r="Z57" s="362"/>
      <c r="AA57" s="362"/>
      <c r="AB57" s="362"/>
      <c r="AC57" s="362"/>
      <c r="AD57" s="280"/>
      <c r="AE57" s="282"/>
      <c r="AF57" s="278"/>
      <c r="AG57" s="279"/>
      <c r="AH57" s="280"/>
      <c r="AI57" s="5"/>
      <c r="AJ57" s="5"/>
      <c r="AK57" s="5"/>
      <c r="AL57" s="5"/>
      <c r="AM57" s="283"/>
      <c r="AO57" s="278"/>
      <c r="AP57" s="278"/>
      <c r="AQ57" s="278"/>
    </row>
    <row r="58" spans="1:194" x14ac:dyDescent="0.2">
      <c r="C58" s="284"/>
      <c r="D58" s="29"/>
      <c r="E58" s="29"/>
      <c r="F58" s="29"/>
      <c r="G58" s="29"/>
      <c r="H58" s="6"/>
      <c r="I58" s="29"/>
      <c r="J58" s="29"/>
      <c r="K58" s="29"/>
      <c r="L58" s="6"/>
      <c r="M58" s="7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6"/>
      <c r="Z58" s="29"/>
      <c r="AA58" s="6"/>
      <c r="AB58" s="29"/>
      <c r="AC58" s="29"/>
      <c r="AD58" s="6"/>
      <c r="AE58" s="29"/>
      <c r="AF58" s="6"/>
      <c r="AG58" s="6"/>
      <c r="AH58" s="6"/>
      <c r="AI58" s="29"/>
      <c r="AJ58" s="29"/>
      <c r="AK58" s="29"/>
      <c r="AL58" s="29"/>
      <c r="AM58" s="30"/>
      <c r="AO58" s="6"/>
      <c r="AP58" s="6"/>
    </row>
    <row r="59" spans="1:194" x14ac:dyDescent="0.2">
      <c r="B59" s="11" t="s">
        <v>60</v>
      </c>
      <c r="C59" s="284"/>
      <c r="D59" s="29"/>
      <c r="E59" s="29"/>
      <c r="F59" s="29"/>
      <c r="G59" s="29"/>
      <c r="H59" s="6"/>
      <c r="I59" s="29"/>
      <c r="J59" s="29"/>
      <c r="K59" s="29"/>
      <c r="L59" s="6"/>
      <c r="M59" s="7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6"/>
      <c r="Z59" s="29"/>
      <c r="AA59" s="6"/>
      <c r="AB59" s="29"/>
      <c r="AC59" s="29"/>
      <c r="AD59" s="6"/>
      <c r="AE59" s="29"/>
      <c r="AF59" s="6"/>
      <c r="AG59" s="6"/>
      <c r="AH59" s="6"/>
      <c r="AI59" s="29"/>
      <c r="AJ59" s="29"/>
      <c r="AK59" s="29"/>
      <c r="AL59" s="29"/>
      <c r="AM59" s="30"/>
      <c r="AO59" s="6"/>
      <c r="AP59" s="6"/>
    </row>
    <row r="60" spans="1:194" x14ac:dyDescent="0.2">
      <c r="C60" s="33" t="s">
        <v>61</v>
      </c>
      <c r="D60" s="33" t="s">
        <v>11</v>
      </c>
      <c r="E60" s="34"/>
      <c r="F60" s="35"/>
      <c r="G60" s="35"/>
      <c r="H60" s="35"/>
      <c r="I60" s="35"/>
      <c r="J60" s="36" t="s">
        <v>12</v>
      </c>
      <c r="K60" s="285">
        <f>$C$75</f>
        <v>2017</v>
      </c>
      <c r="L60" s="35"/>
      <c r="M60" s="35"/>
      <c r="N60" s="35"/>
      <c r="O60" s="35"/>
      <c r="P60" s="38"/>
      <c r="Q60" s="6"/>
      <c r="R60" s="286" t="s">
        <v>13</v>
      </c>
      <c r="S60" s="40"/>
      <c r="T60" s="286" t="s">
        <v>14</v>
      </c>
      <c r="U60" s="42"/>
      <c r="V60" s="34"/>
      <c r="W60" s="35"/>
      <c r="X60" s="35"/>
      <c r="Y60" s="35"/>
      <c r="Z60" s="35"/>
      <c r="AA60" s="36" t="s">
        <v>12</v>
      </c>
      <c r="AB60" s="285">
        <f>$C$75+1</f>
        <v>2018</v>
      </c>
      <c r="AC60" s="35"/>
      <c r="AD60" s="35"/>
      <c r="AE60" s="35"/>
      <c r="AF60" s="35"/>
      <c r="AG60" s="38"/>
      <c r="AH60" s="287"/>
      <c r="AI60" s="286" t="s">
        <v>14</v>
      </c>
      <c r="AJ60" s="40"/>
      <c r="AK60" s="286" t="s">
        <v>15</v>
      </c>
      <c r="AL60" s="31"/>
      <c r="AM60" s="39" t="s">
        <v>16</v>
      </c>
      <c r="AN60" s="45"/>
      <c r="AO60" s="46" t="s">
        <v>17</v>
      </c>
      <c r="AP60" s="46" t="s">
        <v>17</v>
      </c>
    </row>
    <row r="61" spans="1:194" x14ac:dyDescent="0.2">
      <c r="C61" s="47" t="s">
        <v>62</v>
      </c>
      <c r="D61" s="288" t="s">
        <v>63</v>
      </c>
      <c r="E61" s="49" t="str">
        <f t="shared" ref="E61:P61" si="31">E7</f>
        <v>ene-17</v>
      </c>
      <c r="F61" s="49" t="str">
        <f t="shared" si="31"/>
        <v>feb-17</v>
      </c>
      <c r="G61" s="49" t="str">
        <f t="shared" si="31"/>
        <v>mar-17</v>
      </c>
      <c r="H61" s="49" t="str">
        <f t="shared" si="31"/>
        <v>abr-17</v>
      </c>
      <c r="I61" s="49" t="str">
        <f t="shared" si="31"/>
        <v>may-17</v>
      </c>
      <c r="J61" s="49" t="str">
        <f t="shared" si="31"/>
        <v>jun-17</v>
      </c>
      <c r="K61" s="49" t="str">
        <f t="shared" si="31"/>
        <v>jul-17</v>
      </c>
      <c r="L61" s="49" t="str">
        <f t="shared" si="31"/>
        <v>ago-17</v>
      </c>
      <c r="M61" s="49" t="str">
        <f t="shared" si="31"/>
        <v>sep-17</v>
      </c>
      <c r="N61" s="49" t="str">
        <f t="shared" si="31"/>
        <v>oct-17</v>
      </c>
      <c r="O61" s="49" t="str">
        <f t="shared" si="31"/>
        <v>nov-17</v>
      </c>
      <c r="P61" s="49" t="str">
        <f t="shared" si="31"/>
        <v>dic-17</v>
      </c>
      <c r="Q61" s="42"/>
      <c r="R61" s="289">
        <f>R7</f>
        <v>2017</v>
      </c>
      <c r="S61" s="40"/>
      <c r="T61" s="289">
        <f>T7</f>
        <v>2017</v>
      </c>
      <c r="U61" s="42"/>
      <c r="V61" s="49" t="str">
        <f t="shared" ref="V61:AG61" si="32">V7</f>
        <v>ene-18</v>
      </c>
      <c r="W61" s="49" t="str">
        <f t="shared" si="32"/>
        <v>feb-18</v>
      </c>
      <c r="X61" s="49" t="str">
        <f t="shared" si="32"/>
        <v>mar-18</v>
      </c>
      <c r="Y61" s="49" t="str">
        <f t="shared" si="32"/>
        <v>abr-18</v>
      </c>
      <c r="Z61" s="49" t="str">
        <f t="shared" si="32"/>
        <v>may-18</v>
      </c>
      <c r="AA61" s="49" t="str">
        <f t="shared" si="32"/>
        <v>jun-18</v>
      </c>
      <c r="AB61" s="49" t="str">
        <f t="shared" si="32"/>
        <v>jul-18</v>
      </c>
      <c r="AC61" s="49" t="str">
        <f t="shared" si="32"/>
        <v>ago-18</v>
      </c>
      <c r="AD61" s="49" t="str">
        <f t="shared" si="32"/>
        <v>sep-18</v>
      </c>
      <c r="AE61" s="49" t="str">
        <f t="shared" si="32"/>
        <v>oct-18</v>
      </c>
      <c r="AF61" s="49" t="str">
        <f t="shared" si="32"/>
        <v>nov-18</v>
      </c>
      <c r="AG61" s="49" t="str">
        <f t="shared" si="32"/>
        <v>dic-18</v>
      </c>
      <c r="AH61" s="290"/>
      <c r="AI61" s="289">
        <f>AI7</f>
        <v>2018</v>
      </c>
      <c r="AJ61" s="40"/>
      <c r="AK61" s="289" t="s">
        <v>19</v>
      </c>
      <c r="AL61" s="31"/>
      <c r="AM61" s="50" t="s">
        <v>20</v>
      </c>
      <c r="AN61" s="45"/>
      <c r="AO61" s="53"/>
      <c r="AP61" s="53" t="s">
        <v>21</v>
      </c>
    </row>
    <row r="62" spans="1:194" x14ac:dyDescent="0.2">
      <c r="A62" s="291"/>
      <c r="B62" s="292" t="s">
        <v>64</v>
      </c>
      <c r="C62" s="210"/>
      <c r="D62" s="185"/>
      <c r="E62" s="293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5"/>
      <c r="Q62" s="62"/>
      <c r="R62" s="63">
        <f t="shared" ref="R62:R67" si="33">SUM(E62:P62)</f>
        <v>0</v>
      </c>
      <c r="S62" s="62"/>
      <c r="T62" s="63">
        <f t="shared" ref="T62:T67" si="34">D62+R62</f>
        <v>0</v>
      </c>
      <c r="U62" s="189"/>
      <c r="V62" s="293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5"/>
      <c r="AH62" s="296"/>
      <c r="AI62" s="63">
        <f t="shared" ref="AI62:AI67" si="35">SUM(V62:AG62)</f>
        <v>0</v>
      </c>
      <c r="AJ62" s="62"/>
      <c r="AK62" s="297"/>
      <c r="AL62" s="62"/>
      <c r="AM62" s="63">
        <f t="shared" ref="AM62:AM71" si="36">AK62+AI62+R62</f>
        <v>0</v>
      </c>
      <c r="AN62" s="68"/>
      <c r="AO62" s="191">
        <f t="shared" ref="AO62:AO71" si="37">AM62++C62+D62</f>
        <v>0</v>
      </c>
      <c r="AP62" s="192"/>
    </row>
    <row r="63" spans="1:194" x14ac:dyDescent="0.2">
      <c r="A63" s="291"/>
      <c r="B63" s="292" t="s">
        <v>65</v>
      </c>
      <c r="C63" s="298"/>
      <c r="D63" s="299"/>
      <c r="E63" s="300"/>
      <c r="F63" s="301"/>
      <c r="G63" s="301"/>
      <c r="H63" s="301"/>
      <c r="I63" s="301"/>
      <c r="J63" s="301"/>
      <c r="K63" s="301"/>
      <c r="L63" s="301"/>
      <c r="M63" s="301"/>
      <c r="N63" s="301"/>
      <c r="O63" s="301"/>
      <c r="P63" s="302"/>
      <c r="Q63" s="62"/>
      <c r="R63" s="98">
        <f t="shared" si="33"/>
        <v>0</v>
      </c>
      <c r="S63" s="62"/>
      <c r="T63" s="98">
        <f t="shared" si="34"/>
        <v>0</v>
      </c>
      <c r="U63" s="189"/>
      <c r="V63" s="300"/>
      <c r="W63" s="301"/>
      <c r="X63" s="301"/>
      <c r="Y63" s="301"/>
      <c r="Z63" s="301"/>
      <c r="AA63" s="301"/>
      <c r="AB63" s="301"/>
      <c r="AC63" s="301"/>
      <c r="AD63" s="301"/>
      <c r="AE63" s="301"/>
      <c r="AF63" s="301"/>
      <c r="AG63" s="302"/>
      <c r="AH63" s="296"/>
      <c r="AI63" s="98">
        <f t="shared" si="35"/>
        <v>0</v>
      </c>
      <c r="AJ63" s="62"/>
      <c r="AK63" s="303"/>
      <c r="AL63" s="62"/>
      <c r="AM63" s="98">
        <f t="shared" si="36"/>
        <v>0</v>
      </c>
      <c r="AN63" s="68"/>
      <c r="AO63" s="304">
        <f t="shared" si="37"/>
        <v>0</v>
      </c>
      <c r="AP63" s="305"/>
    </row>
    <row r="64" spans="1:194" x14ac:dyDescent="0.2">
      <c r="A64" s="291"/>
      <c r="B64" s="292" t="s">
        <v>66</v>
      </c>
      <c r="C64" s="298"/>
      <c r="D64" s="299"/>
      <c r="E64" s="300"/>
      <c r="F64" s="301"/>
      <c r="G64" s="301"/>
      <c r="H64" s="301"/>
      <c r="I64" s="301"/>
      <c r="J64" s="301"/>
      <c r="K64" s="301"/>
      <c r="L64" s="301"/>
      <c r="M64" s="301"/>
      <c r="N64" s="301"/>
      <c r="O64" s="301"/>
      <c r="P64" s="302"/>
      <c r="Q64" s="62"/>
      <c r="R64" s="98">
        <f t="shared" si="33"/>
        <v>0</v>
      </c>
      <c r="S64" s="62"/>
      <c r="T64" s="98">
        <f t="shared" si="34"/>
        <v>0</v>
      </c>
      <c r="U64" s="189"/>
      <c r="V64" s="300"/>
      <c r="W64" s="301"/>
      <c r="X64" s="301"/>
      <c r="Y64" s="301"/>
      <c r="Z64" s="301"/>
      <c r="AA64" s="301"/>
      <c r="AB64" s="301"/>
      <c r="AC64" s="301"/>
      <c r="AD64" s="301"/>
      <c r="AE64" s="301"/>
      <c r="AF64" s="301"/>
      <c r="AG64" s="302"/>
      <c r="AH64" s="296"/>
      <c r="AI64" s="98">
        <f t="shared" si="35"/>
        <v>0</v>
      </c>
      <c r="AJ64" s="62"/>
      <c r="AK64" s="303"/>
      <c r="AL64" s="62"/>
      <c r="AM64" s="98">
        <f t="shared" si="36"/>
        <v>0</v>
      </c>
      <c r="AN64" s="68"/>
      <c r="AO64" s="304">
        <f t="shared" si="37"/>
        <v>0</v>
      </c>
      <c r="AP64" s="305"/>
    </row>
    <row r="65" spans="1:200" x14ac:dyDescent="0.2">
      <c r="A65" s="291"/>
      <c r="B65" s="292" t="s">
        <v>67</v>
      </c>
      <c r="C65" s="306"/>
      <c r="D65" s="307"/>
      <c r="E65" s="308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10"/>
      <c r="Q65" s="62"/>
      <c r="R65" s="311">
        <f t="shared" si="33"/>
        <v>0</v>
      </c>
      <c r="S65" s="62"/>
      <c r="T65" s="311">
        <f t="shared" si="34"/>
        <v>0</v>
      </c>
      <c r="U65" s="189"/>
      <c r="V65" s="308"/>
      <c r="W65" s="309"/>
      <c r="X65" s="309"/>
      <c r="Y65" s="309"/>
      <c r="Z65" s="309"/>
      <c r="AA65" s="309"/>
      <c r="AB65" s="309"/>
      <c r="AC65" s="309"/>
      <c r="AD65" s="309"/>
      <c r="AE65" s="309"/>
      <c r="AF65" s="309"/>
      <c r="AG65" s="310"/>
      <c r="AH65" s="296"/>
      <c r="AI65" s="311">
        <f t="shared" si="35"/>
        <v>0</v>
      </c>
      <c r="AJ65" s="62"/>
      <c r="AK65" s="312"/>
      <c r="AL65" s="62"/>
      <c r="AM65" s="98">
        <f t="shared" si="36"/>
        <v>0</v>
      </c>
      <c r="AN65" s="68"/>
      <c r="AO65" s="313">
        <f t="shared" si="37"/>
        <v>0</v>
      </c>
      <c r="AP65" s="314"/>
    </row>
    <row r="66" spans="1:200" x14ac:dyDescent="0.2">
      <c r="A66" s="291"/>
      <c r="B66" s="292" t="s">
        <v>68</v>
      </c>
      <c r="C66" s="298"/>
      <c r="D66" s="299"/>
      <c r="E66" s="300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2"/>
      <c r="Q66" s="62"/>
      <c r="R66" s="98">
        <f t="shared" si="33"/>
        <v>0</v>
      </c>
      <c r="S66" s="62"/>
      <c r="T66" s="98">
        <f t="shared" si="34"/>
        <v>0</v>
      </c>
      <c r="U66" s="189"/>
      <c r="V66" s="300"/>
      <c r="W66" s="301"/>
      <c r="X66" s="301"/>
      <c r="Y66" s="301"/>
      <c r="Z66" s="301"/>
      <c r="AA66" s="301"/>
      <c r="AB66" s="301"/>
      <c r="AC66" s="301"/>
      <c r="AD66" s="301"/>
      <c r="AE66" s="301"/>
      <c r="AF66" s="301"/>
      <c r="AG66" s="302"/>
      <c r="AH66" s="296"/>
      <c r="AI66" s="98">
        <f t="shared" si="35"/>
        <v>0</v>
      </c>
      <c r="AJ66" s="62"/>
      <c r="AK66" s="303"/>
      <c r="AL66" s="62"/>
      <c r="AM66" s="98">
        <f t="shared" si="36"/>
        <v>0</v>
      </c>
      <c r="AN66" s="68"/>
      <c r="AO66" s="304">
        <f t="shared" si="37"/>
        <v>0</v>
      </c>
      <c r="AP66" s="305"/>
    </row>
    <row r="67" spans="1:200" x14ac:dyDescent="0.2">
      <c r="A67" s="315"/>
      <c r="B67" s="316" t="s">
        <v>69</v>
      </c>
      <c r="C67" s="193"/>
      <c r="D67" s="194"/>
      <c r="E67" s="317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9"/>
      <c r="Q67" s="62"/>
      <c r="R67" s="76">
        <f t="shared" si="33"/>
        <v>0</v>
      </c>
      <c r="S67" s="62"/>
      <c r="T67" s="76">
        <f t="shared" si="34"/>
        <v>0</v>
      </c>
      <c r="U67" s="189"/>
      <c r="V67" s="317"/>
      <c r="W67" s="318"/>
      <c r="X67" s="318"/>
      <c r="Y67" s="318"/>
      <c r="Z67" s="318"/>
      <c r="AA67" s="318"/>
      <c r="AB67" s="318"/>
      <c r="AC67" s="318"/>
      <c r="AD67" s="318"/>
      <c r="AE67" s="318"/>
      <c r="AF67" s="318"/>
      <c r="AG67" s="319"/>
      <c r="AH67" s="296"/>
      <c r="AI67" s="76">
        <f t="shared" si="35"/>
        <v>0</v>
      </c>
      <c r="AJ67" s="62"/>
      <c r="AK67" s="320"/>
      <c r="AL67" s="62"/>
      <c r="AM67" s="76">
        <f t="shared" si="36"/>
        <v>0</v>
      </c>
      <c r="AN67" s="68"/>
      <c r="AO67" s="198">
        <f t="shared" si="37"/>
        <v>0</v>
      </c>
      <c r="AP67" s="199"/>
    </row>
    <row r="68" spans="1:200" s="333" customFormat="1" x14ac:dyDescent="0.2">
      <c r="A68" s="321"/>
      <c r="B68" s="322" t="s">
        <v>70</v>
      </c>
      <c r="C68" s="323">
        <f>(C62+C64+C65)-(C66+C67)</f>
        <v>0</v>
      </c>
      <c r="D68" s="324">
        <f>C68+(D62+D64+D65)-(D66+D67)</f>
        <v>0</v>
      </c>
      <c r="E68" s="325">
        <f>D68+(E62+E63+E64+E65)-(E66+E67)</f>
        <v>0</v>
      </c>
      <c r="F68" s="326">
        <f t="shared" ref="F68:P68" si="38">E68+(F62+F63+F64+F65)-(F66+F67)</f>
        <v>0</v>
      </c>
      <c r="G68" s="326">
        <f t="shared" si="38"/>
        <v>0</v>
      </c>
      <c r="H68" s="326">
        <f t="shared" si="38"/>
        <v>0</v>
      </c>
      <c r="I68" s="326">
        <f t="shared" si="38"/>
        <v>0</v>
      </c>
      <c r="J68" s="326">
        <f t="shared" si="38"/>
        <v>0</v>
      </c>
      <c r="K68" s="326">
        <f t="shared" si="38"/>
        <v>0</v>
      </c>
      <c r="L68" s="326">
        <f t="shared" si="38"/>
        <v>0</v>
      </c>
      <c r="M68" s="326">
        <f t="shared" si="38"/>
        <v>0</v>
      </c>
      <c r="N68" s="326">
        <f t="shared" si="38"/>
        <v>0</v>
      </c>
      <c r="O68" s="326">
        <f t="shared" si="38"/>
        <v>0</v>
      </c>
      <c r="P68" s="327">
        <f t="shared" si="38"/>
        <v>0</v>
      </c>
      <c r="Q68" s="328"/>
      <c r="R68" s="329">
        <f>(R62+R64+R65)-(R66+R67)</f>
        <v>0</v>
      </c>
      <c r="S68" s="330"/>
      <c r="T68" s="329">
        <f>(T62+T64+T65)-(T66+T67)</f>
        <v>0</v>
      </c>
      <c r="U68" s="328"/>
      <c r="V68" s="325">
        <f>P68+(V62+V63+V64+V65)-(V66+V67)</f>
        <v>0</v>
      </c>
      <c r="W68" s="326">
        <f t="shared" ref="W68:AG68" si="39">V68+(W62+W63+W64+W65)-(W66+W67)</f>
        <v>0</v>
      </c>
      <c r="X68" s="326">
        <f t="shared" si="39"/>
        <v>0</v>
      </c>
      <c r="Y68" s="326">
        <f t="shared" si="39"/>
        <v>0</v>
      </c>
      <c r="Z68" s="326">
        <f t="shared" si="39"/>
        <v>0</v>
      </c>
      <c r="AA68" s="326">
        <f t="shared" si="39"/>
        <v>0</v>
      </c>
      <c r="AB68" s="326">
        <f t="shared" si="39"/>
        <v>0</v>
      </c>
      <c r="AC68" s="326">
        <f t="shared" si="39"/>
        <v>0</v>
      </c>
      <c r="AD68" s="326">
        <f t="shared" si="39"/>
        <v>0</v>
      </c>
      <c r="AE68" s="326">
        <f t="shared" si="39"/>
        <v>0</v>
      </c>
      <c r="AF68" s="326">
        <f t="shared" si="39"/>
        <v>0</v>
      </c>
      <c r="AG68" s="327">
        <f t="shared" si="39"/>
        <v>0</v>
      </c>
      <c r="AH68" s="331"/>
      <c r="AI68" s="329">
        <f>(AI62+AI64+AI65)-(AI66+AI67)</f>
        <v>0</v>
      </c>
      <c r="AJ68" s="330"/>
      <c r="AK68" s="329">
        <f>AG68+(AK62+AK63+AK64+AK65)-(AK66+AK67)</f>
        <v>0</v>
      </c>
      <c r="AL68" s="328"/>
      <c r="AM68" s="329">
        <f t="shared" si="36"/>
        <v>0</v>
      </c>
      <c r="AN68" s="330"/>
      <c r="AO68" s="332">
        <f t="shared" si="37"/>
        <v>0</v>
      </c>
      <c r="AP68" s="332">
        <f>SUM(AP62:AP67)</f>
        <v>0</v>
      </c>
      <c r="AR68" s="334"/>
      <c r="AS68" s="334"/>
      <c r="AT68" s="334"/>
      <c r="AU68" s="334"/>
      <c r="AV68" s="334"/>
      <c r="AW68" s="334"/>
      <c r="AX68" s="334"/>
      <c r="AY68" s="334"/>
      <c r="AZ68" s="334"/>
      <c r="BA68" s="334"/>
      <c r="BB68" s="334"/>
      <c r="BC68" s="334"/>
      <c r="BD68" s="334"/>
      <c r="BE68" s="334"/>
      <c r="BF68" s="334"/>
      <c r="BG68" s="334"/>
      <c r="BH68" s="334"/>
      <c r="BI68" s="334"/>
      <c r="BJ68" s="334"/>
      <c r="BK68" s="334"/>
      <c r="BL68" s="334"/>
      <c r="BM68" s="334"/>
      <c r="BN68" s="334"/>
      <c r="BO68" s="334"/>
      <c r="BP68" s="334"/>
      <c r="BQ68" s="334"/>
      <c r="BR68" s="334"/>
      <c r="BS68" s="334"/>
      <c r="BT68" s="334"/>
      <c r="BU68" s="334"/>
      <c r="BV68" s="334"/>
      <c r="BW68" s="334"/>
      <c r="BX68" s="334"/>
      <c r="BY68" s="334"/>
      <c r="BZ68" s="334"/>
      <c r="CA68" s="334"/>
      <c r="CB68" s="334"/>
      <c r="CC68" s="334"/>
      <c r="CD68" s="334"/>
      <c r="CE68" s="334"/>
      <c r="CF68" s="334"/>
      <c r="CG68" s="334"/>
      <c r="CH68" s="334"/>
      <c r="CI68" s="334"/>
      <c r="CJ68" s="334"/>
      <c r="CK68" s="334"/>
      <c r="CL68" s="334"/>
      <c r="CM68" s="334"/>
      <c r="CN68" s="334"/>
      <c r="CO68" s="334"/>
      <c r="CP68" s="334"/>
      <c r="CQ68" s="334"/>
      <c r="CR68" s="334"/>
      <c r="CS68" s="334"/>
      <c r="CT68" s="334"/>
      <c r="CU68" s="334"/>
      <c r="CV68" s="334"/>
      <c r="CW68" s="334"/>
      <c r="CX68" s="334"/>
      <c r="CY68" s="334"/>
      <c r="CZ68" s="334"/>
      <c r="DA68" s="334"/>
      <c r="DB68" s="334"/>
      <c r="DC68" s="334"/>
      <c r="DD68" s="334"/>
      <c r="DE68" s="334"/>
      <c r="DF68" s="334"/>
      <c r="DG68" s="334"/>
      <c r="DH68" s="334"/>
      <c r="DI68" s="334"/>
      <c r="DJ68" s="334"/>
      <c r="DK68" s="334"/>
      <c r="DL68" s="334"/>
      <c r="DM68" s="334"/>
      <c r="DN68" s="334"/>
      <c r="DO68" s="334"/>
      <c r="DP68" s="334"/>
      <c r="DQ68" s="334"/>
      <c r="DR68" s="334"/>
      <c r="DS68" s="334"/>
      <c r="DT68" s="334"/>
      <c r="DU68" s="334"/>
      <c r="DV68" s="334"/>
      <c r="DW68" s="334"/>
      <c r="DX68" s="334"/>
      <c r="DY68" s="334"/>
      <c r="DZ68" s="334"/>
      <c r="EA68" s="334"/>
      <c r="EB68" s="334"/>
      <c r="EC68" s="334"/>
      <c r="ED68" s="334"/>
      <c r="EE68" s="334"/>
      <c r="EF68" s="334"/>
      <c r="EG68" s="334"/>
      <c r="EH68" s="334"/>
      <c r="EI68" s="334"/>
      <c r="EJ68" s="334"/>
      <c r="EK68" s="334"/>
      <c r="EL68" s="334"/>
      <c r="EM68" s="334"/>
      <c r="EN68" s="334"/>
      <c r="EO68" s="334"/>
      <c r="EP68" s="334"/>
      <c r="EQ68" s="334"/>
      <c r="ER68" s="334"/>
      <c r="ES68" s="334"/>
      <c r="ET68" s="334"/>
      <c r="EU68" s="334"/>
      <c r="EV68" s="334"/>
      <c r="EW68" s="334"/>
      <c r="EX68" s="334"/>
      <c r="EY68" s="334"/>
      <c r="EZ68" s="334"/>
      <c r="FA68" s="334"/>
      <c r="FB68" s="334"/>
      <c r="FC68" s="334"/>
      <c r="FD68" s="334"/>
      <c r="FE68" s="334"/>
      <c r="FF68" s="334"/>
      <c r="FG68" s="334"/>
      <c r="FH68" s="334"/>
      <c r="FI68" s="334"/>
      <c r="FJ68" s="334"/>
      <c r="FK68" s="334"/>
      <c r="FL68" s="334"/>
      <c r="FM68" s="334"/>
      <c r="FN68" s="334"/>
      <c r="FO68" s="334"/>
      <c r="FP68" s="334"/>
      <c r="FQ68" s="334"/>
      <c r="FR68" s="334"/>
      <c r="FS68" s="334"/>
      <c r="FT68" s="334"/>
      <c r="FU68" s="334"/>
      <c r="FV68" s="334"/>
      <c r="FW68" s="334"/>
      <c r="FX68" s="334"/>
      <c r="FY68" s="334"/>
      <c r="FZ68" s="334"/>
      <c r="GA68" s="334"/>
      <c r="GB68" s="334"/>
      <c r="GC68" s="334"/>
      <c r="GD68" s="334"/>
      <c r="GE68" s="334"/>
      <c r="GF68" s="334"/>
      <c r="GG68" s="334"/>
      <c r="GH68" s="334"/>
      <c r="GI68" s="334"/>
      <c r="GJ68" s="334"/>
      <c r="GK68" s="334"/>
      <c r="GL68" s="334"/>
      <c r="GM68" s="334"/>
      <c r="GN68" s="334"/>
      <c r="GO68" s="334"/>
      <c r="GP68" s="334"/>
      <c r="GQ68" s="334"/>
      <c r="GR68" s="334"/>
    </row>
    <row r="69" spans="1:200" x14ac:dyDescent="0.2">
      <c r="A69" s="335" t="s">
        <v>71</v>
      </c>
      <c r="B69" s="336">
        <v>0.03</v>
      </c>
      <c r="C69" s="337"/>
      <c r="D69" s="197"/>
      <c r="E69" s="195">
        <f t="shared" ref="E69:P69" si="40">IF(E68&lt;=0,-E68*$B69/12,)</f>
        <v>0</v>
      </c>
      <c r="F69" s="196">
        <f t="shared" si="40"/>
        <v>0</v>
      </c>
      <c r="G69" s="196">
        <f t="shared" si="40"/>
        <v>0</v>
      </c>
      <c r="H69" s="196">
        <f t="shared" si="40"/>
        <v>0</v>
      </c>
      <c r="I69" s="196">
        <f t="shared" si="40"/>
        <v>0</v>
      </c>
      <c r="J69" s="196">
        <f t="shared" si="40"/>
        <v>0</v>
      </c>
      <c r="K69" s="196">
        <f t="shared" si="40"/>
        <v>0</v>
      </c>
      <c r="L69" s="196">
        <f t="shared" si="40"/>
        <v>0</v>
      </c>
      <c r="M69" s="196">
        <f t="shared" si="40"/>
        <v>0</v>
      </c>
      <c r="N69" s="338">
        <f t="shared" si="40"/>
        <v>0</v>
      </c>
      <c r="O69" s="338">
        <f t="shared" si="40"/>
        <v>0</v>
      </c>
      <c r="P69" s="339">
        <f t="shared" si="40"/>
        <v>0</v>
      </c>
      <c r="Q69" s="62"/>
      <c r="R69" s="76">
        <f>+P69</f>
        <v>0</v>
      </c>
      <c r="S69" s="62"/>
      <c r="T69" s="76">
        <f>D69+R69</f>
        <v>0</v>
      </c>
      <c r="U69" s="189"/>
      <c r="V69" s="195">
        <f t="shared" ref="V69:AG69" si="41">IF(V68&lt;=0,-V68*$B69/12,)</f>
        <v>0</v>
      </c>
      <c r="W69" s="196">
        <f t="shared" si="41"/>
        <v>0</v>
      </c>
      <c r="X69" s="196">
        <f t="shared" si="41"/>
        <v>0</v>
      </c>
      <c r="Y69" s="196">
        <f t="shared" si="41"/>
        <v>0</v>
      </c>
      <c r="Z69" s="196">
        <f t="shared" si="41"/>
        <v>0</v>
      </c>
      <c r="AA69" s="196">
        <f t="shared" si="41"/>
        <v>0</v>
      </c>
      <c r="AB69" s="196">
        <f t="shared" si="41"/>
        <v>0</v>
      </c>
      <c r="AC69" s="196">
        <f t="shared" si="41"/>
        <v>0</v>
      </c>
      <c r="AD69" s="196">
        <f t="shared" si="41"/>
        <v>0</v>
      </c>
      <c r="AE69" s="196">
        <f t="shared" si="41"/>
        <v>0</v>
      </c>
      <c r="AF69" s="196">
        <f t="shared" si="41"/>
        <v>0</v>
      </c>
      <c r="AG69" s="197">
        <f t="shared" si="41"/>
        <v>0</v>
      </c>
      <c r="AH69" s="296"/>
      <c r="AI69" s="76">
        <f>SUM(V69:AG69)</f>
        <v>0</v>
      </c>
      <c r="AJ69" s="62"/>
      <c r="AK69" s="76">
        <f>IF(AK68&lt;=0,-AK68*$B69/12,)</f>
        <v>0</v>
      </c>
      <c r="AL69" s="62"/>
      <c r="AM69" s="76">
        <f t="shared" si="36"/>
        <v>0</v>
      </c>
      <c r="AN69" s="68"/>
      <c r="AO69" s="198">
        <f>AM69+C69+D69</f>
        <v>0</v>
      </c>
      <c r="AP69" s="340"/>
    </row>
    <row r="70" spans="1:200" x14ac:dyDescent="0.2">
      <c r="A70" s="335" t="s">
        <v>72</v>
      </c>
      <c r="B70" s="336">
        <v>0.05</v>
      </c>
      <c r="C70" s="337"/>
      <c r="D70" s="197"/>
      <c r="E70" s="195">
        <f t="shared" ref="E70:P70" si="42">IF(E68&gt;=0,E68*$B70/12,)</f>
        <v>0</v>
      </c>
      <c r="F70" s="196">
        <f t="shared" si="42"/>
        <v>0</v>
      </c>
      <c r="G70" s="196">
        <f t="shared" si="42"/>
        <v>0</v>
      </c>
      <c r="H70" s="196">
        <f t="shared" si="42"/>
        <v>0</v>
      </c>
      <c r="I70" s="196">
        <f t="shared" si="42"/>
        <v>0</v>
      </c>
      <c r="J70" s="196">
        <f t="shared" si="42"/>
        <v>0</v>
      </c>
      <c r="K70" s="196">
        <f t="shared" si="42"/>
        <v>0</v>
      </c>
      <c r="L70" s="196">
        <f t="shared" si="42"/>
        <v>0</v>
      </c>
      <c r="M70" s="196">
        <f t="shared" si="42"/>
        <v>0</v>
      </c>
      <c r="N70" s="338">
        <f t="shared" si="42"/>
        <v>0</v>
      </c>
      <c r="O70" s="338">
        <f t="shared" si="42"/>
        <v>0</v>
      </c>
      <c r="P70" s="339">
        <f t="shared" si="42"/>
        <v>0</v>
      </c>
      <c r="Q70" s="62"/>
      <c r="R70" s="76">
        <f>+P70</f>
        <v>0</v>
      </c>
      <c r="S70" s="62"/>
      <c r="T70" s="76">
        <f>D70+R70</f>
        <v>0</v>
      </c>
      <c r="U70" s="189"/>
      <c r="V70" s="195">
        <f t="shared" ref="V70:AG70" si="43">IF(V68&gt;=0,V68*$B70/12,)</f>
        <v>0</v>
      </c>
      <c r="W70" s="196">
        <f t="shared" si="43"/>
        <v>0</v>
      </c>
      <c r="X70" s="196">
        <f t="shared" si="43"/>
        <v>0</v>
      </c>
      <c r="Y70" s="196">
        <f t="shared" si="43"/>
        <v>0</v>
      </c>
      <c r="Z70" s="196">
        <f t="shared" si="43"/>
        <v>0</v>
      </c>
      <c r="AA70" s="196">
        <f t="shared" si="43"/>
        <v>0</v>
      </c>
      <c r="AB70" s="196">
        <f t="shared" si="43"/>
        <v>0</v>
      </c>
      <c r="AC70" s="196">
        <f t="shared" si="43"/>
        <v>0</v>
      </c>
      <c r="AD70" s="196">
        <f t="shared" si="43"/>
        <v>0</v>
      </c>
      <c r="AE70" s="196">
        <f t="shared" si="43"/>
        <v>0</v>
      </c>
      <c r="AF70" s="196">
        <f t="shared" si="43"/>
        <v>0</v>
      </c>
      <c r="AG70" s="197">
        <f t="shared" si="43"/>
        <v>0</v>
      </c>
      <c r="AH70" s="296"/>
      <c r="AI70" s="76">
        <f>SUM(V70:AG70)</f>
        <v>0</v>
      </c>
      <c r="AJ70" s="62"/>
      <c r="AK70" s="76">
        <f>IF(AK68&gt;=0,AK68*$B70/12,)</f>
        <v>0</v>
      </c>
      <c r="AL70" s="62"/>
      <c r="AM70" s="76">
        <f t="shared" si="36"/>
        <v>0</v>
      </c>
      <c r="AN70" s="68"/>
      <c r="AO70" s="198">
        <f>AM70+C70+D70</f>
        <v>0</v>
      </c>
      <c r="AP70" s="340"/>
    </row>
    <row r="71" spans="1:200" s="345" customFormat="1" x14ac:dyDescent="0.2">
      <c r="A71" s="341"/>
      <c r="B71" s="201" t="s">
        <v>73</v>
      </c>
      <c r="C71" s="202">
        <f>(C70-C69)/12</f>
        <v>0</v>
      </c>
      <c r="D71" s="203">
        <f>(D70-D69)/12</f>
        <v>0</v>
      </c>
      <c r="E71" s="204">
        <f>(E70-E69)</f>
        <v>0</v>
      </c>
      <c r="F71" s="205">
        <f t="shared" ref="F71:P71" si="44">(F70-F69)</f>
        <v>0</v>
      </c>
      <c r="G71" s="205">
        <f t="shared" si="44"/>
        <v>0</v>
      </c>
      <c r="H71" s="205">
        <f t="shared" si="44"/>
        <v>0</v>
      </c>
      <c r="I71" s="205">
        <f t="shared" si="44"/>
        <v>0</v>
      </c>
      <c r="J71" s="205">
        <f t="shared" si="44"/>
        <v>0</v>
      </c>
      <c r="K71" s="205">
        <f t="shared" si="44"/>
        <v>0</v>
      </c>
      <c r="L71" s="205">
        <f t="shared" si="44"/>
        <v>0</v>
      </c>
      <c r="M71" s="205">
        <f t="shared" si="44"/>
        <v>0</v>
      </c>
      <c r="N71" s="205">
        <f t="shared" si="44"/>
        <v>0</v>
      </c>
      <c r="O71" s="205">
        <f t="shared" si="44"/>
        <v>0</v>
      </c>
      <c r="P71" s="206">
        <f t="shared" si="44"/>
        <v>0</v>
      </c>
      <c r="Q71" s="342"/>
      <c r="R71" s="207">
        <f>SUM(E71:P71)</f>
        <v>0</v>
      </c>
      <c r="S71" s="343"/>
      <c r="T71" s="207">
        <f>D71+R71</f>
        <v>0</v>
      </c>
      <c r="U71" s="342"/>
      <c r="V71" s="204">
        <f>(V70-V69)</f>
        <v>0</v>
      </c>
      <c r="W71" s="205">
        <f t="shared" ref="W71:AG71" si="45">(W70-W69)</f>
        <v>0</v>
      </c>
      <c r="X71" s="205">
        <f t="shared" si="45"/>
        <v>0</v>
      </c>
      <c r="Y71" s="205">
        <f t="shared" si="45"/>
        <v>0</v>
      </c>
      <c r="Z71" s="205">
        <f t="shared" si="45"/>
        <v>0</v>
      </c>
      <c r="AA71" s="205">
        <f t="shared" si="45"/>
        <v>0</v>
      </c>
      <c r="AB71" s="205">
        <f t="shared" si="45"/>
        <v>0</v>
      </c>
      <c r="AC71" s="205">
        <f t="shared" si="45"/>
        <v>0</v>
      </c>
      <c r="AD71" s="205">
        <f t="shared" si="45"/>
        <v>0</v>
      </c>
      <c r="AE71" s="205">
        <f t="shared" si="45"/>
        <v>0</v>
      </c>
      <c r="AF71" s="205">
        <f t="shared" si="45"/>
        <v>0</v>
      </c>
      <c r="AG71" s="206">
        <f t="shared" si="45"/>
        <v>0</v>
      </c>
      <c r="AH71" s="344"/>
      <c r="AI71" s="207">
        <f>SUM(V71:AG71)</f>
        <v>0</v>
      </c>
      <c r="AJ71" s="343"/>
      <c r="AK71" s="207">
        <f>(AK70-AK69)</f>
        <v>0</v>
      </c>
      <c r="AL71" s="342"/>
      <c r="AM71" s="207">
        <f t="shared" si="36"/>
        <v>0</v>
      </c>
      <c r="AN71" s="343"/>
      <c r="AO71" s="209">
        <f t="shared" si="37"/>
        <v>0</v>
      </c>
      <c r="AP71" s="209">
        <f>SUM(AP66:AP70)</f>
        <v>0</v>
      </c>
      <c r="AR71" s="346"/>
      <c r="AS71" s="346"/>
      <c r="AT71" s="346"/>
      <c r="AU71" s="346"/>
      <c r="AV71" s="346"/>
      <c r="AW71" s="346"/>
      <c r="AX71" s="346"/>
      <c r="AY71" s="346"/>
      <c r="AZ71" s="346"/>
      <c r="BA71" s="346"/>
      <c r="BB71" s="346"/>
      <c r="BC71" s="346"/>
      <c r="BD71" s="346"/>
      <c r="BE71" s="346"/>
      <c r="BF71" s="346"/>
      <c r="BG71" s="346"/>
      <c r="BH71" s="346"/>
      <c r="BI71" s="346"/>
      <c r="BJ71" s="346"/>
      <c r="BK71" s="346"/>
      <c r="BL71" s="346"/>
      <c r="BM71" s="346"/>
      <c r="BN71" s="346"/>
      <c r="BO71" s="346"/>
      <c r="BP71" s="346"/>
      <c r="BQ71" s="346"/>
      <c r="BR71" s="346"/>
      <c r="BS71" s="346"/>
      <c r="BT71" s="346"/>
      <c r="BU71" s="346"/>
      <c r="BV71" s="346"/>
      <c r="BW71" s="346"/>
      <c r="BX71" s="346"/>
      <c r="BY71" s="346"/>
      <c r="BZ71" s="346"/>
      <c r="CA71" s="346"/>
      <c r="CB71" s="346"/>
      <c r="CC71" s="346"/>
      <c r="CD71" s="346"/>
      <c r="CE71" s="346"/>
      <c r="CF71" s="346"/>
      <c r="CG71" s="346"/>
      <c r="CH71" s="346"/>
      <c r="CI71" s="346"/>
      <c r="CJ71" s="346"/>
      <c r="CK71" s="346"/>
      <c r="CL71" s="346"/>
      <c r="CM71" s="346"/>
      <c r="CN71" s="346"/>
      <c r="CO71" s="346"/>
      <c r="CP71" s="346"/>
      <c r="CQ71" s="346"/>
      <c r="CR71" s="346"/>
      <c r="CS71" s="346"/>
      <c r="CT71" s="346"/>
      <c r="CU71" s="346"/>
      <c r="CV71" s="346"/>
      <c r="CW71" s="346"/>
      <c r="CX71" s="346"/>
      <c r="CY71" s="346"/>
      <c r="CZ71" s="346"/>
      <c r="DA71" s="346"/>
      <c r="DB71" s="346"/>
      <c r="DC71" s="346"/>
      <c r="DD71" s="346"/>
      <c r="DE71" s="346"/>
      <c r="DF71" s="346"/>
      <c r="DG71" s="346"/>
      <c r="DH71" s="346"/>
      <c r="DI71" s="346"/>
      <c r="DJ71" s="346"/>
      <c r="DK71" s="346"/>
      <c r="DL71" s="346"/>
      <c r="DM71" s="346"/>
      <c r="DN71" s="346"/>
      <c r="DO71" s="346"/>
      <c r="DP71" s="346"/>
      <c r="DQ71" s="346"/>
      <c r="DR71" s="346"/>
      <c r="DS71" s="346"/>
      <c r="DT71" s="346"/>
      <c r="DU71" s="346"/>
      <c r="DV71" s="346"/>
      <c r="DW71" s="346"/>
      <c r="DX71" s="346"/>
      <c r="DY71" s="346"/>
      <c r="DZ71" s="346"/>
      <c r="EA71" s="346"/>
      <c r="EB71" s="346"/>
      <c r="EC71" s="346"/>
      <c r="ED71" s="346"/>
      <c r="EE71" s="346"/>
      <c r="EF71" s="346"/>
      <c r="EG71" s="346"/>
      <c r="EH71" s="346"/>
      <c r="EI71" s="346"/>
      <c r="EJ71" s="346"/>
      <c r="EK71" s="346"/>
      <c r="EL71" s="346"/>
      <c r="EM71" s="346"/>
      <c r="EN71" s="346"/>
      <c r="EO71" s="346"/>
      <c r="EP71" s="346"/>
      <c r="EQ71" s="346"/>
      <c r="ER71" s="346"/>
      <c r="ES71" s="346"/>
      <c r="ET71" s="346"/>
      <c r="EU71" s="346"/>
      <c r="EV71" s="346"/>
      <c r="EW71" s="346"/>
      <c r="EX71" s="346"/>
      <c r="EY71" s="346"/>
      <c r="EZ71" s="346"/>
      <c r="FA71" s="346"/>
      <c r="FB71" s="346"/>
      <c r="FC71" s="346"/>
      <c r="FD71" s="346"/>
      <c r="FE71" s="346"/>
      <c r="FF71" s="346"/>
      <c r="FG71" s="346"/>
      <c r="FH71" s="346"/>
      <c r="FI71" s="346"/>
      <c r="FJ71" s="346"/>
      <c r="FK71" s="346"/>
      <c r="FL71" s="346"/>
      <c r="FM71" s="346"/>
      <c r="FN71" s="346"/>
      <c r="FO71" s="346"/>
      <c r="FP71" s="346"/>
      <c r="FQ71" s="346"/>
      <c r="FR71" s="346"/>
      <c r="FS71" s="346"/>
      <c r="FT71" s="346"/>
      <c r="FU71" s="346"/>
      <c r="FV71" s="346"/>
      <c r="FW71" s="346"/>
      <c r="FX71" s="346"/>
      <c r="FY71" s="346"/>
      <c r="FZ71" s="346"/>
      <c r="GA71" s="346"/>
      <c r="GB71" s="346"/>
      <c r="GC71" s="346"/>
      <c r="GD71" s="346"/>
      <c r="GE71" s="346"/>
      <c r="GF71" s="346"/>
      <c r="GG71" s="346"/>
      <c r="GH71" s="346"/>
      <c r="GI71" s="346"/>
      <c r="GJ71" s="346"/>
      <c r="GK71" s="346"/>
      <c r="GL71" s="346"/>
      <c r="GM71" s="346"/>
      <c r="GN71" s="346"/>
      <c r="GO71" s="346"/>
      <c r="GP71" s="346"/>
      <c r="GQ71" s="346"/>
      <c r="GR71" s="346"/>
    </row>
    <row r="72" spans="1:200" x14ac:dyDescent="0.2">
      <c r="A72" s="146"/>
      <c r="B72" s="146"/>
      <c r="C72" s="347"/>
      <c r="D72" s="348"/>
      <c r="E72" s="348"/>
      <c r="F72" s="348"/>
      <c r="G72" s="349"/>
      <c r="H72" s="348"/>
      <c r="I72" s="348"/>
      <c r="J72" s="348"/>
      <c r="K72" s="348"/>
      <c r="L72" s="348"/>
      <c r="M72" s="350"/>
      <c r="N72" s="348"/>
      <c r="O72" s="348"/>
      <c r="P72" s="348"/>
      <c r="Q72" s="348">
        <v>251</v>
      </c>
      <c r="R72" s="348"/>
      <c r="S72" s="348"/>
      <c r="T72" s="348"/>
      <c r="U72" s="348"/>
      <c r="V72" s="348"/>
      <c r="W72" s="348"/>
      <c r="X72" s="348"/>
      <c r="Y72" s="348"/>
      <c r="Z72" s="349"/>
      <c r="AA72" s="348"/>
      <c r="AB72" s="349"/>
      <c r="AC72" s="348"/>
      <c r="AD72" s="348"/>
      <c r="AE72" s="349"/>
      <c r="AF72" s="348"/>
      <c r="AG72" s="349"/>
      <c r="AH72" s="349"/>
      <c r="AI72" s="348"/>
      <c r="AJ72" s="348"/>
      <c r="AK72" s="348"/>
      <c r="AL72" s="348"/>
      <c r="AM72" s="30"/>
      <c r="AN72" s="4"/>
      <c r="AO72" s="349"/>
      <c r="AP72" s="349"/>
      <c r="AQ72" s="146"/>
    </row>
    <row r="73" spans="1:200" x14ac:dyDescent="0.2">
      <c r="A73" s="146"/>
      <c r="B73" s="146"/>
      <c r="C73" s="347"/>
      <c r="D73" s="348"/>
      <c r="E73" s="348"/>
      <c r="F73" s="348"/>
      <c r="G73" s="349"/>
      <c r="H73" s="348"/>
      <c r="I73" s="348"/>
      <c r="J73" s="348"/>
      <c r="K73" s="348"/>
      <c r="L73" s="348"/>
      <c r="M73" s="350"/>
      <c r="N73" s="349"/>
      <c r="O73" s="349"/>
      <c r="P73" s="349"/>
      <c r="Q73" s="349">
        <v>481</v>
      </c>
      <c r="R73" s="349"/>
      <c r="S73" s="349"/>
      <c r="T73" s="349"/>
      <c r="U73" s="349"/>
      <c r="V73" s="349"/>
      <c r="W73" s="349"/>
      <c r="X73" s="349"/>
      <c r="Y73" s="348"/>
      <c r="Z73" s="349"/>
      <c r="AA73" s="348"/>
      <c r="AB73" s="349"/>
      <c r="AC73" s="348"/>
      <c r="AD73" s="348"/>
      <c r="AE73" s="349"/>
      <c r="AF73" s="348"/>
      <c r="AG73" s="349"/>
      <c r="AH73" s="349"/>
      <c r="AI73" s="349"/>
      <c r="AJ73" s="349"/>
      <c r="AK73" s="349"/>
      <c r="AL73" s="348"/>
      <c r="AM73" s="30"/>
      <c r="AO73" s="349"/>
      <c r="AP73" s="349"/>
      <c r="AQ73" s="146"/>
    </row>
    <row r="74" spans="1:200" x14ac:dyDescent="0.2">
      <c r="A74" s="4"/>
      <c r="B74" s="11" t="s">
        <v>74</v>
      </c>
      <c r="C74" s="351"/>
      <c r="D74" s="30"/>
      <c r="E74" s="30"/>
      <c r="F74" s="30"/>
      <c r="G74" s="30"/>
      <c r="H74" s="31"/>
      <c r="I74" s="30"/>
      <c r="J74" s="30"/>
      <c r="K74" s="30"/>
      <c r="L74" s="31"/>
      <c r="M74" s="7"/>
      <c r="N74" s="31"/>
      <c r="O74" s="31"/>
      <c r="P74" s="31"/>
      <c r="Q74" s="31"/>
      <c r="R74" s="30"/>
      <c r="S74" s="30"/>
      <c r="T74" s="30"/>
      <c r="U74" s="30"/>
      <c r="V74" s="30"/>
      <c r="W74" s="30"/>
      <c r="X74" s="30"/>
      <c r="Y74" s="31"/>
      <c r="Z74" s="30"/>
      <c r="AA74" s="31"/>
      <c r="AB74" s="30"/>
      <c r="AC74" s="30"/>
      <c r="AD74" s="31"/>
      <c r="AE74" s="30"/>
      <c r="AF74" s="31"/>
      <c r="AG74" s="31"/>
      <c r="AH74" s="31"/>
      <c r="AI74" s="30"/>
      <c r="AJ74" s="30"/>
      <c r="AK74" s="30"/>
      <c r="AL74" s="30"/>
      <c r="AM74" s="30"/>
      <c r="AO74" s="31"/>
      <c r="AP74" s="31"/>
      <c r="AQ74" s="4"/>
    </row>
    <row r="75" spans="1:200" ht="15.75" x14ac:dyDescent="0.25">
      <c r="A75" s="352" t="s">
        <v>75</v>
      </c>
      <c r="B75" s="353" t="s">
        <v>76</v>
      </c>
      <c r="C75" s="354">
        <v>2017</v>
      </c>
      <c r="D75" s="29"/>
      <c r="E75" s="29"/>
      <c r="F75" s="29"/>
      <c r="G75" s="6"/>
      <c r="H75" s="29"/>
      <c r="I75" s="29"/>
      <c r="J75" s="29"/>
      <c r="K75" s="29"/>
      <c r="L75" s="29"/>
      <c r="M75" s="259"/>
      <c r="N75" s="6"/>
      <c r="O75" s="6"/>
      <c r="P75" s="6"/>
      <c r="Q75" s="6"/>
      <c r="R75" s="29"/>
      <c r="S75" s="29"/>
      <c r="T75" s="29"/>
      <c r="U75" s="29"/>
      <c r="V75" s="29"/>
      <c r="W75" s="29"/>
      <c r="X75" s="29"/>
      <c r="Y75" s="29"/>
      <c r="Z75" s="6"/>
      <c r="AA75" s="29"/>
      <c r="AB75" s="6"/>
      <c r="AC75" s="29"/>
      <c r="AD75" s="29"/>
      <c r="AE75" s="6"/>
      <c r="AF75" s="29"/>
      <c r="AG75" s="6"/>
      <c r="AH75" s="6"/>
      <c r="AI75" s="29"/>
      <c r="AJ75" s="29"/>
      <c r="AK75" s="29"/>
      <c r="AL75" s="29"/>
      <c r="AM75" s="30"/>
      <c r="AO75" s="6"/>
      <c r="AP75" s="6"/>
    </row>
    <row r="76" spans="1:200" x14ac:dyDescent="0.2">
      <c r="A76" s="29"/>
      <c r="B76" s="6"/>
      <c r="C76" s="29"/>
      <c r="D76" s="29"/>
      <c r="E76" s="29"/>
      <c r="F76" s="29"/>
      <c r="G76" s="6"/>
      <c r="H76" s="29"/>
      <c r="I76" s="29"/>
      <c r="J76" s="29"/>
      <c r="K76" s="29"/>
      <c r="L76" s="29"/>
      <c r="M76" s="259"/>
      <c r="N76" s="6"/>
      <c r="O76" s="6"/>
      <c r="P76" s="6"/>
      <c r="Q76" s="6"/>
      <c r="R76" s="29"/>
      <c r="S76" s="29"/>
      <c r="T76" s="29"/>
      <c r="U76" s="29"/>
      <c r="V76" s="29"/>
      <c r="W76" s="29"/>
      <c r="X76" s="29"/>
      <c r="Y76" s="29"/>
      <c r="Z76" s="6"/>
      <c r="AA76" s="29"/>
      <c r="AB76" s="6"/>
      <c r="AC76" s="29"/>
      <c r="AD76" s="29"/>
      <c r="AE76" s="6"/>
      <c r="AF76" s="29"/>
      <c r="AG76" s="6"/>
      <c r="AH76" s="6"/>
      <c r="AI76" s="29"/>
      <c r="AJ76" s="29"/>
      <c r="AK76" s="29"/>
      <c r="AL76" s="29"/>
      <c r="AM76" s="30"/>
      <c r="AO76" s="6"/>
      <c r="AP76" s="6"/>
    </row>
    <row r="77" spans="1:200" ht="15.75" x14ac:dyDescent="0.25">
      <c r="A77" s="352" t="s">
        <v>75</v>
      </c>
      <c r="B77" s="355" t="s">
        <v>77</v>
      </c>
      <c r="C77" s="29"/>
      <c r="D77" s="29"/>
      <c r="E77" s="29"/>
      <c r="F77" s="29"/>
      <c r="G77" s="6"/>
      <c r="H77" s="29"/>
      <c r="I77" s="29"/>
      <c r="J77" s="29"/>
      <c r="K77" s="29"/>
      <c r="L77" s="29"/>
      <c r="M77" s="259"/>
      <c r="N77" s="6"/>
      <c r="O77" s="6"/>
      <c r="P77" s="6"/>
      <c r="Q77" s="6"/>
      <c r="R77" s="29"/>
      <c r="S77" s="29"/>
      <c r="T77" s="29"/>
      <c r="U77" s="29"/>
      <c r="V77" s="29"/>
      <c r="W77" s="29"/>
      <c r="X77" s="29"/>
      <c r="Y77" s="29"/>
      <c r="Z77" s="6"/>
      <c r="AA77" s="29"/>
      <c r="AB77" s="6"/>
      <c r="AC77" s="29"/>
      <c r="AD77" s="29"/>
      <c r="AE77" s="6"/>
      <c r="AF77" s="29"/>
      <c r="AG77" s="6"/>
      <c r="AH77" s="6"/>
      <c r="AI77" s="29"/>
      <c r="AJ77" s="29"/>
      <c r="AK77" s="29"/>
      <c r="AL77" s="29"/>
      <c r="AM77" s="30"/>
      <c r="AO77" s="6"/>
      <c r="AP77" s="6"/>
    </row>
    <row r="78" spans="1:200" ht="15.75" x14ac:dyDescent="0.25">
      <c r="A78" s="352"/>
      <c r="B78" s="355" t="str">
        <f>IF(C78="Numero 1: Ok","",1)</f>
        <v/>
      </c>
      <c r="C78" s="356" t="s">
        <v>78</v>
      </c>
      <c r="D78" s="29"/>
      <c r="E78" s="29"/>
      <c r="F78" s="29"/>
      <c r="G78" s="6"/>
      <c r="H78" s="29"/>
      <c r="I78" s="29"/>
      <c r="J78" s="29"/>
      <c r="K78" s="29"/>
      <c r="L78" s="29"/>
      <c r="M78" s="259"/>
      <c r="N78" s="29"/>
      <c r="O78" s="29"/>
      <c r="Q78" s="29"/>
      <c r="R78" s="29"/>
      <c r="S78" s="29"/>
      <c r="T78" s="29"/>
      <c r="U78" s="29"/>
      <c r="V78" s="29"/>
      <c r="W78" s="29"/>
      <c r="X78" s="29"/>
      <c r="Y78" s="29"/>
      <c r="Z78" s="6"/>
      <c r="AA78" s="29"/>
      <c r="AB78" s="6"/>
      <c r="AC78" s="29"/>
      <c r="AD78" s="29"/>
      <c r="AE78" s="6"/>
      <c r="AF78" s="29"/>
      <c r="AG78" s="6"/>
      <c r="AH78" s="6"/>
      <c r="AI78" s="29"/>
      <c r="AJ78" s="29"/>
      <c r="AK78" s="29"/>
      <c r="AL78" s="29"/>
      <c r="AM78" s="30"/>
      <c r="AO78" s="6"/>
      <c r="AP78" s="6"/>
    </row>
    <row r="79" spans="1:200" ht="15.75" x14ac:dyDescent="0.25">
      <c r="A79" s="352" t="s">
        <v>75</v>
      </c>
      <c r="B79" s="355" t="str">
        <f>IF(C79="Numero 2: Ok","",2)</f>
        <v/>
      </c>
      <c r="C79" s="356" t="s">
        <v>79</v>
      </c>
      <c r="D79" s="29"/>
      <c r="E79" s="29"/>
      <c r="F79" s="29"/>
      <c r="G79" s="6"/>
      <c r="H79" s="29"/>
      <c r="I79" s="29"/>
      <c r="J79" s="29"/>
      <c r="K79" s="29"/>
      <c r="L79" s="29"/>
      <c r="M79" s="259"/>
      <c r="N79" s="29"/>
      <c r="O79" s="29"/>
      <c r="Q79" s="29"/>
      <c r="R79" s="29"/>
      <c r="S79" s="29"/>
      <c r="T79" s="29"/>
      <c r="U79" s="29"/>
      <c r="V79" s="29"/>
      <c r="W79" s="29"/>
      <c r="X79" s="29"/>
      <c r="Y79" s="29"/>
      <c r="Z79" s="6"/>
      <c r="AA79" s="29"/>
      <c r="AB79" s="6"/>
      <c r="AC79" s="29"/>
      <c r="AD79" s="29"/>
      <c r="AE79" s="6"/>
      <c r="AF79" s="29"/>
      <c r="AG79" s="6"/>
      <c r="AH79" s="6"/>
      <c r="AI79" s="29"/>
      <c r="AJ79" s="29"/>
      <c r="AK79" s="29"/>
      <c r="AO79" s="6"/>
      <c r="AP79" s="6"/>
    </row>
    <row r="80" spans="1:200" ht="15.75" x14ac:dyDescent="0.25">
      <c r="A80" s="29"/>
      <c r="B80" s="355" t="str">
        <f>IF(C80="Numero 3: Ok","",3)</f>
        <v/>
      </c>
      <c r="C80" s="356" t="s">
        <v>80</v>
      </c>
      <c r="D80" s="29"/>
      <c r="E80" s="29"/>
      <c r="F80" s="29"/>
      <c r="G80" s="6"/>
      <c r="H80" s="29"/>
      <c r="I80" s="29"/>
      <c r="J80" s="29"/>
      <c r="K80" s="29"/>
      <c r="L80" s="29"/>
      <c r="M80" s="259"/>
      <c r="N80" s="29"/>
      <c r="O80" s="29"/>
      <c r="Q80" s="29"/>
      <c r="R80" s="29"/>
      <c r="S80" s="29"/>
      <c r="T80" s="29"/>
      <c r="U80" s="29"/>
      <c r="V80" s="29"/>
      <c r="W80" s="29"/>
      <c r="X80" s="29"/>
      <c r="Y80" s="29"/>
      <c r="Z80" s="6"/>
      <c r="AA80" s="29"/>
      <c r="AB80" s="6"/>
      <c r="AC80" s="29"/>
      <c r="AD80" s="29"/>
      <c r="AE80" s="6"/>
      <c r="AF80" s="29"/>
      <c r="AG80" s="6"/>
      <c r="AH80" s="6"/>
      <c r="AI80" s="29"/>
      <c r="AJ80" s="29"/>
      <c r="AK80" s="29"/>
      <c r="AO80" s="6"/>
      <c r="AP80" s="6"/>
    </row>
    <row r="81" spans="1:42" ht="15.75" x14ac:dyDescent="0.25">
      <c r="A81" s="352" t="s">
        <v>75</v>
      </c>
      <c r="B81" s="355" t="str">
        <f>IF(C81="Numero 4: Ok","",4)</f>
        <v/>
      </c>
      <c r="C81" s="356" t="s">
        <v>81</v>
      </c>
      <c r="D81" s="29"/>
      <c r="E81" s="29"/>
      <c r="F81" s="29"/>
      <c r="G81" s="6"/>
      <c r="H81" s="29"/>
      <c r="I81" s="29"/>
      <c r="J81" s="29"/>
      <c r="K81" s="29"/>
      <c r="L81" s="29"/>
      <c r="M81" s="259"/>
      <c r="N81" s="29"/>
      <c r="O81" s="29"/>
      <c r="Q81" s="29"/>
      <c r="R81" s="29"/>
      <c r="S81" s="29"/>
      <c r="T81" s="29"/>
      <c r="U81" s="29"/>
      <c r="V81" s="29"/>
      <c r="W81" s="29"/>
      <c r="X81" s="29"/>
      <c r="Y81" s="29"/>
      <c r="Z81" s="6"/>
      <c r="AA81" s="29"/>
      <c r="AB81" s="6"/>
      <c r="AC81" s="29"/>
      <c r="AD81" s="29"/>
      <c r="AE81" s="6"/>
      <c r="AF81" s="29"/>
      <c r="AG81" s="6"/>
      <c r="AH81" s="6"/>
      <c r="AI81" s="29"/>
      <c r="AJ81" s="29"/>
      <c r="AK81" s="29"/>
      <c r="AO81" s="6"/>
      <c r="AP81" s="6"/>
    </row>
    <row r="82" spans="1:42" ht="15.75" x14ac:dyDescent="0.25">
      <c r="A82" s="29"/>
      <c r="B82" s="355" t="str">
        <f>IF(C82="Numero 5: Ok","",5)</f>
        <v/>
      </c>
      <c r="C82" s="356" t="s">
        <v>82</v>
      </c>
      <c r="D82" s="29"/>
      <c r="E82" s="29"/>
      <c r="F82" s="29"/>
      <c r="G82" s="6"/>
      <c r="H82" s="29"/>
      <c r="I82" s="29"/>
      <c r="J82" s="29"/>
      <c r="K82" s="29"/>
      <c r="L82" s="29"/>
      <c r="M82" s="259"/>
      <c r="N82" s="29"/>
      <c r="O82" s="29"/>
      <c r="Q82" s="29"/>
      <c r="R82" s="29"/>
      <c r="S82" s="29"/>
      <c r="T82" s="29"/>
      <c r="U82" s="29"/>
      <c r="V82" s="29"/>
      <c r="W82" s="29"/>
      <c r="X82" s="29"/>
      <c r="Y82" s="29"/>
      <c r="Z82" s="6"/>
      <c r="AA82" s="29"/>
      <c r="AB82" s="6"/>
      <c r="AC82" s="29"/>
      <c r="AD82" s="29"/>
      <c r="AE82" s="6"/>
      <c r="AF82" s="29"/>
      <c r="AG82" s="6"/>
      <c r="AH82" s="6"/>
      <c r="AI82" s="29"/>
      <c r="AJ82" s="29"/>
      <c r="AK82" s="29"/>
      <c r="AO82" s="6"/>
      <c r="AP82" s="6"/>
    </row>
    <row r="83" spans="1:42" ht="15.75" x14ac:dyDescent="0.25">
      <c r="A83" s="352" t="s">
        <v>75</v>
      </c>
      <c r="B83" s="355" t="str">
        <f>IF(C83="Numero 6: Ok","",6)</f>
        <v/>
      </c>
      <c r="C83" s="356" t="s">
        <v>83</v>
      </c>
      <c r="D83" s="29"/>
      <c r="E83" s="29"/>
      <c r="F83" s="29"/>
      <c r="G83" s="6"/>
      <c r="H83" s="29"/>
      <c r="I83" s="29"/>
      <c r="J83" s="29"/>
      <c r="K83" s="29"/>
      <c r="L83" s="29"/>
      <c r="M83" s="259"/>
      <c r="N83" s="29"/>
      <c r="O83" s="29"/>
      <c r="Q83" s="29"/>
      <c r="R83" s="29"/>
      <c r="S83" s="29"/>
      <c r="T83" s="29"/>
      <c r="U83" s="29"/>
      <c r="V83" s="29"/>
      <c r="W83" s="29"/>
      <c r="X83" s="29"/>
      <c r="Y83" s="29"/>
      <c r="Z83" s="6"/>
      <c r="AA83" s="29"/>
      <c r="AB83" s="6"/>
      <c r="AC83" s="29"/>
      <c r="AD83" s="29"/>
      <c r="AE83" s="6"/>
      <c r="AF83" s="29"/>
      <c r="AG83" s="6"/>
      <c r="AH83" s="6"/>
      <c r="AI83" s="29"/>
      <c r="AJ83" s="29"/>
      <c r="AK83" s="29"/>
      <c r="AO83" s="6"/>
      <c r="AP83" s="6"/>
    </row>
    <row r="84" spans="1:42" ht="15.75" x14ac:dyDescent="0.25">
      <c r="A84" s="29"/>
      <c r="B84" s="355" t="str">
        <f>IF(C84="Numero 7: Ok","",7)</f>
        <v/>
      </c>
      <c r="C84" s="356" t="s">
        <v>84</v>
      </c>
      <c r="D84" s="29"/>
      <c r="E84" s="29"/>
      <c r="F84" s="29"/>
      <c r="G84" s="6"/>
      <c r="H84" s="29"/>
      <c r="I84" s="29"/>
      <c r="J84" s="29"/>
      <c r="K84" s="29"/>
      <c r="L84" s="29"/>
      <c r="M84" s="259"/>
      <c r="N84" s="29"/>
      <c r="O84" s="29"/>
      <c r="Q84" s="29"/>
      <c r="R84" s="29"/>
      <c r="S84" s="29"/>
      <c r="T84" s="29"/>
      <c r="U84" s="29"/>
      <c r="V84" s="29"/>
      <c r="W84" s="29"/>
      <c r="X84" s="29"/>
      <c r="Y84" s="29"/>
      <c r="Z84" s="6"/>
      <c r="AA84" s="29"/>
      <c r="AB84" s="6"/>
      <c r="AC84" s="29"/>
      <c r="AD84" s="29"/>
      <c r="AE84" s="6"/>
      <c r="AF84" s="29"/>
      <c r="AG84" s="6"/>
      <c r="AH84" s="6"/>
      <c r="AI84" s="29"/>
      <c r="AJ84" s="29"/>
      <c r="AK84" s="29"/>
      <c r="AO84" s="6"/>
      <c r="AP84" s="6"/>
    </row>
    <row r="85" spans="1:42" ht="15.75" x14ac:dyDescent="0.25">
      <c r="A85" s="352" t="s">
        <v>75</v>
      </c>
      <c r="B85" s="355" t="str">
        <f>IF(C85="Numero 8: Ok","",8)</f>
        <v/>
      </c>
      <c r="C85" s="356" t="s">
        <v>85</v>
      </c>
      <c r="D85" s="29"/>
      <c r="E85" s="29"/>
      <c r="F85" s="29"/>
      <c r="G85" s="6"/>
      <c r="H85" s="29"/>
      <c r="I85" s="29"/>
      <c r="J85" s="29"/>
      <c r="K85" s="29"/>
      <c r="L85" s="29"/>
      <c r="M85" s="259"/>
      <c r="N85" s="29"/>
      <c r="O85" s="29"/>
      <c r="Q85" s="29"/>
      <c r="R85" s="29"/>
      <c r="S85" s="29"/>
      <c r="T85" s="29"/>
      <c r="U85" s="29"/>
      <c r="V85" s="29"/>
      <c r="W85" s="29"/>
      <c r="X85" s="29"/>
      <c r="Y85" s="29"/>
      <c r="Z85" s="6"/>
      <c r="AA85" s="29"/>
      <c r="AB85" s="6"/>
      <c r="AC85" s="29"/>
      <c r="AD85" s="29"/>
      <c r="AE85" s="6"/>
      <c r="AF85" s="29"/>
      <c r="AG85" s="6"/>
      <c r="AH85" s="6"/>
      <c r="AI85" s="29"/>
      <c r="AJ85" s="29"/>
      <c r="AK85" s="29"/>
      <c r="AO85" s="6"/>
      <c r="AP85" s="6"/>
    </row>
    <row r="86" spans="1:42" ht="15.75" x14ac:dyDescent="0.25">
      <c r="A86" s="29"/>
      <c r="B86" s="355">
        <f>SUM(B78:B85)</f>
        <v>0</v>
      </c>
      <c r="C86" s="356"/>
      <c r="D86" s="29"/>
      <c r="E86" s="29"/>
      <c r="F86" s="29"/>
      <c r="G86" s="6"/>
      <c r="H86" s="29"/>
      <c r="I86" s="29"/>
      <c r="J86" s="29"/>
      <c r="K86" s="29"/>
      <c r="L86" s="29"/>
      <c r="M86" s="259"/>
      <c r="N86" s="29"/>
      <c r="O86" s="29"/>
      <c r="Q86" s="29"/>
      <c r="R86" s="29"/>
      <c r="S86" s="29"/>
      <c r="T86" s="29"/>
      <c r="U86" s="29"/>
      <c r="V86" s="29"/>
      <c r="W86" s="29"/>
      <c r="X86" s="29"/>
      <c r="Y86" s="29"/>
      <c r="Z86" s="6"/>
      <c r="AA86" s="29"/>
      <c r="AB86" s="6"/>
      <c r="AC86" s="29"/>
      <c r="AD86" s="29"/>
      <c r="AE86" s="6"/>
      <c r="AF86" s="29"/>
      <c r="AG86" s="6"/>
      <c r="AH86" s="6"/>
      <c r="AI86" s="29"/>
      <c r="AJ86" s="29"/>
      <c r="AK86" s="29"/>
      <c r="AO86" s="6"/>
      <c r="AP86" s="6"/>
    </row>
    <row r="87" spans="1:42" ht="15.75" x14ac:dyDescent="0.25">
      <c r="A87" s="352" t="s">
        <v>75</v>
      </c>
      <c r="B87" s="355"/>
      <c r="C87" s="29"/>
      <c r="D87" s="29"/>
      <c r="E87" s="29"/>
      <c r="F87" s="29"/>
      <c r="G87" s="6"/>
      <c r="H87" s="29"/>
      <c r="I87" s="29"/>
      <c r="J87" s="29"/>
      <c r="K87" s="29"/>
      <c r="L87" s="29"/>
      <c r="M87" s="25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6"/>
      <c r="AA87" s="29"/>
      <c r="AB87" s="6"/>
      <c r="AC87" s="29"/>
      <c r="AD87" s="29"/>
      <c r="AE87" s="6"/>
      <c r="AF87" s="29"/>
      <c r="AG87" s="6"/>
      <c r="AH87" s="6"/>
      <c r="AI87" s="29"/>
      <c r="AJ87" s="29"/>
      <c r="AK87" s="29"/>
      <c r="AO87" s="6"/>
      <c r="AP87" s="6"/>
    </row>
    <row r="88" spans="1:42" x14ac:dyDescent="0.2">
      <c r="A88" s="29"/>
      <c r="C88" s="29"/>
      <c r="D88" s="29"/>
      <c r="E88" s="29"/>
      <c r="F88" s="29"/>
      <c r="G88" s="6"/>
      <c r="H88" s="29"/>
      <c r="I88" s="29"/>
      <c r="J88" s="29"/>
      <c r="K88" s="29"/>
      <c r="L88" s="29"/>
      <c r="M88" s="25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6"/>
      <c r="AA88" s="29"/>
      <c r="AB88" s="6"/>
      <c r="AC88" s="29"/>
      <c r="AD88" s="29"/>
      <c r="AE88" s="6"/>
      <c r="AF88" s="29"/>
      <c r="AG88" s="6"/>
      <c r="AH88" s="6"/>
      <c r="AI88" s="29"/>
      <c r="AJ88" s="29"/>
      <c r="AK88" s="29"/>
      <c r="AO88" s="6"/>
      <c r="AP88" s="6"/>
    </row>
    <row r="89" spans="1:42" ht="15.75" x14ac:dyDescent="0.25">
      <c r="A89" s="352" t="s">
        <v>75</v>
      </c>
      <c r="B89" s="357" t="s">
        <v>75</v>
      </c>
      <c r="C89" s="29"/>
      <c r="D89" s="29"/>
      <c r="E89" s="29"/>
      <c r="F89" s="29"/>
      <c r="G89" s="6"/>
      <c r="H89" s="29"/>
      <c r="I89" s="29"/>
      <c r="J89" s="29"/>
      <c r="K89" s="29"/>
      <c r="L89" s="29"/>
      <c r="M89" s="25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6"/>
      <c r="AA89" s="29"/>
      <c r="AB89" s="6"/>
      <c r="AC89" s="29"/>
      <c r="AD89" s="29"/>
      <c r="AE89" s="6"/>
      <c r="AF89" s="29"/>
      <c r="AG89" s="6"/>
      <c r="AH89" s="6"/>
      <c r="AI89" s="29"/>
      <c r="AJ89" s="29"/>
      <c r="AK89" s="29"/>
      <c r="AO89" s="6"/>
      <c r="AP89" s="6"/>
    </row>
    <row r="90" spans="1:42" x14ac:dyDescent="0.2">
      <c r="A90" s="29"/>
      <c r="B90" s="358"/>
      <c r="C90" s="29"/>
      <c r="D90" s="29"/>
      <c r="E90" s="29"/>
      <c r="F90" s="29"/>
      <c r="G90" s="6"/>
      <c r="H90" s="29"/>
      <c r="I90" s="29"/>
      <c r="J90" s="29"/>
      <c r="K90" s="29"/>
      <c r="L90" s="29"/>
      <c r="M90" s="25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6"/>
      <c r="AA90" s="29"/>
      <c r="AB90" s="6"/>
      <c r="AC90" s="29"/>
      <c r="AD90" s="29"/>
      <c r="AE90" s="6"/>
      <c r="AF90" s="29"/>
      <c r="AG90" s="6"/>
      <c r="AH90" s="6"/>
      <c r="AI90" s="29"/>
      <c r="AJ90" s="29"/>
      <c r="AK90" s="29"/>
      <c r="AO90" s="6"/>
      <c r="AP90" s="6"/>
    </row>
    <row r="91" spans="1:42" ht="15.75" x14ac:dyDescent="0.25">
      <c r="A91" s="352"/>
      <c r="B91" s="357"/>
      <c r="C91" s="29"/>
      <c r="D91" s="29"/>
      <c r="E91" s="29"/>
      <c r="F91" s="29"/>
      <c r="G91" s="6"/>
      <c r="H91" s="29"/>
      <c r="I91" s="29"/>
      <c r="J91" s="29"/>
      <c r="K91" s="29"/>
      <c r="L91" s="29"/>
      <c r="M91" s="25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6"/>
      <c r="AA91" s="29"/>
      <c r="AB91" s="6"/>
      <c r="AC91" s="29"/>
      <c r="AD91" s="29"/>
      <c r="AE91" s="6"/>
      <c r="AF91" s="29"/>
      <c r="AG91" s="6"/>
      <c r="AH91" s="6"/>
      <c r="AI91" s="29"/>
      <c r="AJ91" s="29"/>
      <c r="AK91" s="29"/>
      <c r="AO91" s="6"/>
      <c r="AP91" s="6"/>
    </row>
    <row r="92" spans="1:42" x14ac:dyDescent="0.2">
      <c r="A92" s="29"/>
      <c r="B92" s="6"/>
      <c r="C92" s="29"/>
      <c r="D92" s="29"/>
      <c r="E92" s="29"/>
      <c r="F92" s="29"/>
      <c r="G92" s="6"/>
      <c r="H92" s="29"/>
      <c r="I92" s="29"/>
      <c r="J92" s="29"/>
      <c r="K92" s="29"/>
      <c r="L92" s="29"/>
      <c r="M92" s="25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6"/>
      <c r="AA92" s="29"/>
      <c r="AB92" s="6"/>
      <c r="AC92" s="29"/>
      <c r="AD92" s="29"/>
      <c r="AE92" s="6"/>
      <c r="AF92" s="29"/>
      <c r="AG92" s="6"/>
      <c r="AH92" s="6"/>
      <c r="AI92" s="29"/>
      <c r="AJ92" s="29"/>
      <c r="AK92" s="29"/>
      <c r="AO92" s="6"/>
      <c r="AP92" s="6"/>
    </row>
    <row r="93" spans="1:42" ht="15.75" x14ac:dyDescent="0.25">
      <c r="A93" s="352"/>
      <c r="B93" s="357"/>
      <c r="C93" s="29"/>
      <c r="D93" s="29"/>
      <c r="E93" s="29"/>
      <c r="F93" s="29"/>
      <c r="G93" s="6"/>
      <c r="H93" s="29"/>
      <c r="I93" s="29"/>
      <c r="J93" s="29"/>
      <c r="K93" s="29"/>
      <c r="L93" s="29"/>
      <c r="M93" s="25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6"/>
      <c r="AA93" s="29"/>
      <c r="AB93" s="6"/>
      <c r="AC93" s="29"/>
      <c r="AD93" s="29"/>
      <c r="AE93" s="6"/>
      <c r="AF93" s="29"/>
      <c r="AG93" s="6"/>
      <c r="AH93" s="6"/>
      <c r="AI93" s="29"/>
      <c r="AJ93" s="29"/>
      <c r="AK93" s="29"/>
      <c r="AO93" s="6"/>
      <c r="AP93" s="6"/>
    </row>
    <row r="94" spans="1:42" x14ac:dyDescent="0.2">
      <c r="A94" s="29"/>
      <c r="B94" s="6"/>
      <c r="C94" s="29"/>
      <c r="D94" s="29"/>
      <c r="E94" s="29"/>
      <c r="F94" s="29"/>
      <c r="G94" s="6"/>
      <c r="H94" s="29"/>
      <c r="I94" s="29"/>
      <c r="J94" s="29"/>
      <c r="K94" s="29"/>
      <c r="L94" s="29"/>
      <c r="M94" s="25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6"/>
      <c r="AA94" s="29"/>
      <c r="AB94" s="6"/>
      <c r="AC94" s="29"/>
      <c r="AD94" s="29"/>
      <c r="AE94" s="6"/>
      <c r="AF94" s="29"/>
      <c r="AG94" s="6"/>
      <c r="AH94" s="6"/>
      <c r="AI94" s="29"/>
      <c r="AJ94" s="29"/>
      <c r="AK94" s="29"/>
      <c r="AO94" s="6"/>
      <c r="AP94" s="6"/>
    </row>
    <row r="95" spans="1:42" ht="15.75" x14ac:dyDescent="0.25">
      <c r="A95" s="352" t="s">
        <v>75</v>
      </c>
      <c r="B95" s="357" t="s">
        <v>75</v>
      </c>
      <c r="C95" s="29"/>
      <c r="D95" s="29"/>
      <c r="E95" s="29"/>
      <c r="F95" s="29"/>
      <c r="G95" s="6"/>
      <c r="H95" s="29"/>
      <c r="I95" s="29"/>
      <c r="J95" s="29"/>
      <c r="K95" s="29"/>
      <c r="L95" s="29"/>
      <c r="M95" s="25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6"/>
      <c r="AA95" s="29"/>
      <c r="AB95" s="6"/>
      <c r="AC95" s="29"/>
      <c r="AD95" s="29"/>
      <c r="AE95" s="6"/>
      <c r="AF95" s="29"/>
      <c r="AG95" s="6"/>
      <c r="AH95" s="6"/>
      <c r="AI95" s="29"/>
      <c r="AJ95" s="29"/>
      <c r="AK95" s="29"/>
      <c r="AO95" s="6"/>
      <c r="AP95" s="6"/>
    </row>
    <row r="96" spans="1:42" x14ac:dyDescent="0.2">
      <c r="A96" s="29"/>
      <c r="B96" s="6"/>
      <c r="C96" s="29"/>
      <c r="D96" s="29"/>
      <c r="E96" s="29"/>
      <c r="F96" s="29"/>
      <c r="G96" s="6"/>
      <c r="H96" s="29"/>
      <c r="I96" s="29"/>
      <c r="J96" s="29"/>
      <c r="K96" s="29"/>
      <c r="L96" s="29"/>
      <c r="M96" s="25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6"/>
      <c r="AA96" s="29"/>
      <c r="AB96" s="6"/>
      <c r="AC96" s="29"/>
      <c r="AD96" s="29"/>
      <c r="AE96" s="6"/>
      <c r="AF96" s="29"/>
      <c r="AG96" s="6"/>
      <c r="AH96" s="6"/>
      <c r="AI96" s="29"/>
      <c r="AJ96" s="29"/>
      <c r="AK96" s="29"/>
      <c r="AO96" s="6"/>
      <c r="AP96" s="6"/>
    </row>
    <row r="97" spans="1:42" ht="15.75" x14ac:dyDescent="0.25">
      <c r="A97" s="352" t="s">
        <v>75</v>
      </c>
      <c r="B97" s="357" t="s">
        <v>75</v>
      </c>
      <c r="C97" s="29"/>
      <c r="D97" s="29"/>
      <c r="E97" s="29"/>
      <c r="F97" s="29"/>
      <c r="G97" s="6"/>
      <c r="H97" s="29"/>
      <c r="I97" s="29"/>
      <c r="J97" s="29"/>
      <c r="K97" s="29"/>
      <c r="L97" s="29"/>
      <c r="M97" s="25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6"/>
      <c r="AA97" s="29"/>
      <c r="AB97" s="6"/>
      <c r="AC97" s="29"/>
      <c r="AD97" s="29"/>
      <c r="AE97" s="6"/>
      <c r="AF97" s="29"/>
      <c r="AG97" s="6"/>
      <c r="AH97" s="6"/>
      <c r="AI97" s="29"/>
      <c r="AJ97" s="29"/>
      <c r="AK97" s="29"/>
      <c r="AO97" s="6"/>
      <c r="AP97" s="6"/>
    </row>
    <row r="98" spans="1:42" x14ac:dyDescent="0.2">
      <c r="A98" s="29"/>
      <c r="B98" s="6"/>
      <c r="C98" s="29"/>
      <c r="D98" s="29"/>
      <c r="E98" s="29"/>
      <c r="F98" s="29"/>
      <c r="G98" s="6"/>
      <c r="H98" s="29"/>
      <c r="I98" s="29"/>
      <c r="J98" s="29"/>
      <c r="K98" s="29"/>
      <c r="L98" s="29"/>
      <c r="M98" s="25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6"/>
      <c r="AA98" s="29"/>
      <c r="AB98" s="6"/>
      <c r="AC98" s="29"/>
      <c r="AD98" s="29"/>
      <c r="AE98" s="6"/>
      <c r="AF98" s="29"/>
      <c r="AG98" s="6"/>
      <c r="AH98" s="6"/>
      <c r="AI98" s="29"/>
      <c r="AJ98" s="29"/>
      <c r="AK98" s="29"/>
      <c r="AO98" s="6"/>
      <c r="AP98" s="6"/>
    </row>
    <row r="99" spans="1:42" ht="15.75" x14ac:dyDescent="0.25">
      <c r="A99" s="352" t="s">
        <v>75</v>
      </c>
      <c r="B99" s="357" t="s">
        <v>75</v>
      </c>
      <c r="C99" s="29"/>
      <c r="D99" s="29"/>
      <c r="E99" s="29"/>
      <c r="F99" s="29"/>
      <c r="G99" s="6"/>
      <c r="H99" s="29"/>
      <c r="I99" s="29"/>
      <c r="J99" s="29"/>
      <c r="K99" s="29"/>
      <c r="L99" s="29"/>
      <c r="M99" s="25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6"/>
      <c r="AA99" s="29"/>
      <c r="AB99" s="6"/>
      <c r="AC99" s="29"/>
      <c r="AD99" s="29"/>
      <c r="AE99" s="6"/>
      <c r="AF99" s="29"/>
      <c r="AG99" s="6"/>
      <c r="AH99" s="6"/>
      <c r="AI99" s="29"/>
      <c r="AJ99" s="29"/>
      <c r="AK99" s="29"/>
      <c r="AO99" s="6"/>
      <c r="AP99" s="6"/>
    </row>
    <row r="100" spans="1:42" x14ac:dyDescent="0.2">
      <c r="A100" s="29"/>
      <c r="B100" s="6"/>
      <c r="C100" s="29"/>
      <c r="D100" s="29"/>
      <c r="E100" s="29"/>
      <c r="F100" s="29"/>
      <c r="G100" s="6"/>
      <c r="H100" s="29"/>
      <c r="I100" s="29"/>
      <c r="J100" s="29"/>
      <c r="K100" s="29"/>
      <c r="L100" s="29"/>
      <c r="M100" s="25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6"/>
      <c r="AA100" s="29"/>
      <c r="AB100" s="6"/>
      <c r="AC100" s="29"/>
      <c r="AD100" s="29"/>
      <c r="AE100" s="6"/>
      <c r="AF100" s="29"/>
      <c r="AG100" s="6"/>
      <c r="AH100" s="6"/>
      <c r="AI100" s="29"/>
      <c r="AJ100" s="29"/>
      <c r="AK100" s="29"/>
      <c r="AO100" s="6"/>
      <c r="AP100" s="6"/>
    </row>
    <row r="101" spans="1:42" ht="15.75" x14ac:dyDescent="0.25">
      <c r="A101" s="352" t="s">
        <v>75</v>
      </c>
      <c r="B101" s="357" t="s">
        <v>75</v>
      </c>
      <c r="C101" s="29"/>
      <c r="D101" s="29"/>
      <c r="E101" s="29"/>
      <c r="F101" s="29"/>
      <c r="G101" s="6"/>
      <c r="H101" s="29"/>
      <c r="I101" s="29"/>
      <c r="J101" s="29"/>
      <c r="K101" s="29"/>
      <c r="L101" s="29"/>
      <c r="M101" s="25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6"/>
      <c r="AA101" s="29"/>
      <c r="AB101" s="6"/>
      <c r="AC101" s="29"/>
      <c r="AD101" s="29"/>
      <c r="AE101" s="6"/>
      <c r="AF101" s="29"/>
      <c r="AG101" s="6"/>
      <c r="AH101" s="6"/>
      <c r="AI101" s="29"/>
      <c r="AJ101" s="29"/>
      <c r="AK101" s="29"/>
      <c r="AO101" s="6"/>
      <c r="AP101" s="6"/>
    </row>
    <row r="102" spans="1:42" x14ac:dyDescent="0.2">
      <c r="A102" s="29"/>
      <c r="B102" s="6"/>
      <c r="C102" s="29"/>
      <c r="D102" s="29"/>
      <c r="E102" s="29"/>
      <c r="F102" s="29"/>
      <c r="G102" s="6"/>
      <c r="H102" s="29"/>
      <c r="I102" s="29"/>
      <c r="J102" s="29"/>
      <c r="K102" s="29"/>
      <c r="L102" s="29"/>
      <c r="M102" s="25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6"/>
      <c r="AA102" s="29"/>
      <c r="AB102" s="6"/>
      <c r="AC102" s="29"/>
      <c r="AD102" s="29"/>
      <c r="AE102" s="6"/>
      <c r="AF102" s="29"/>
      <c r="AG102" s="6"/>
      <c r="AH102" s="6"/>
      <c r="AI102" s="29"/>
      <c r="AJ102" s="29"/>
      <c r="AK102" s="29"/>
      <c r="AO102" s="6"/>
      <c r="AP102" s="6"/>
    </row>
    <row r="103" spans="1:42" ht="15.75" x14ac:dyDescent="0.25">
      <c r="A103" s="352" t="s">
        <v>75</v>
      </c>
      <c r="B103" s="357" t="s">
        <v>75</v>
      </c>
      <c r="C103" s="29"/>
      <c r="D103" s="29"/>
      <c r="E103" s="29"/>
      <c r="F103" s="29"/>
      <c r="G103" s="6"/>
      <c r="H103" s="29"/>
      <c r="I103" s="29"/>
      <c r="J103" s="29"/>
      <c r="K103" s="29"/>
      <c r="L103" s="29"/>
      <c r="M103" s="25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6"/>
      <c r="AA103" s="29"/>
      <c r="AB103" s="6"/>
      <c r="AC103" s="29"/>
      <c r="AD103" s="29"/>
      <c r="AE103" s="6"/>
      <c r="AF103" s="29"/>
      <c r="AG103" s="6"/>
      <c r="AH103" s="6"/>
      <c r="AI103" s="29"/>
      <c r="AJ103" s="29"/>
      <c r="AK103" s="29"/>
      <c r="AO103" s="6"/>
      <c r="AP103" s="6"/>
    </row>
    <row r="104" spans="1:42" x14ac:dyDescent="0.2">
      <c r="A104" s="29"/>
      <c r="B104" s="6"/>
      <c r="C104" s="29"/>
      <c r="D104" s="29"/>
      <c r="E104" s="29"/>
      <c r="F104" s="29"/>
      <c r="G104" s="6"/>
      <c r="H104" s="29"/>
      <c r="I104" s="29"/>
      <c r="J104" s="29"/>
      <c r="K104" s="29"/>
      <c r="L104" s="29"/>
      <c r="M104" s="25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6"/>
      <c r="AA104" s="29"/>
      <c r="AB104" s="6"/>
      <c r="AC104" s="29"/>
      <c r="AD104" s="29"/>
      <c r="AE104" s="6"/>
      <c r="AF104" s="29"/>
      <c r="AG104" s="6"/>
      <c r="AH104" s="6"/>
      <c r="AI104" s="29"/>
      <c r="AJ104" s="29"/>
      <c r="AK104" s="29"/>
      <c r="AO104" s="6"/>
      <c r="AP104" s="6"/>
    </row>
    <row r="105" spans="1:42" ht="15.75" x14ac:dyDescent="0.25">
      <c r="A105" s="352" t="s">
        <v>75</v>
      </c>
      <c r="B105" s="357" t="s">
        <v>75</v>
      </c>
      <c r="C105" s="29"/>
      <c r="D105" s="29"/>
      <c r="E105" s="29"/>
      <c r="F105" s="29"/>
      <c r="G105" s="6"/>
      <c r="H105" s="29"/>
      <c r="I105" s="29"/>
      <c r="J105" s="29"/>
      <c r="K105" s="29"/>
      <c r="L105" s="29"/>
      <c r="M105" s="25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6"/>
      <c r="AA105" s="29"/>
      <c r="AB105" s="6"/>
      <c r="AC105" s="29"/>
      <c r="AD105" s="29"/>
      <c r="AE105" s="6"/>
      <c r="AF105" s="29"/>
      <c r="AG105" s="6"/>
      <c r="AH105" s="6"/>
      <c r="AI105" s="29"/>
      <c r="AJ105" s="29"/>
      <c r="AK105" s="29"/>
      <c r="AO105" s="6"/>
      <c r="AP105" s="6"/>
    </row>
    <row r="106" spans="1:42" x14ac:dyDescent="0.2">
      <c r="A106" s="29"/>
      <c r="B106" s="6"/>
      <c r="C106" s="29"/>
      <c r="D106" s="29"/>
      <c r="E106" s="29"/>
      <c r="F106" s="29"/>
      <c r="G106" s="6"/>
      <c r="H106" s="29"/>
      <c r="I106" s="29"/>
      <c r="J106" s="29"/>
      <c r="K106" s="29"/>
      <c r="L106" s="29"/>
      <c r="M106" s="25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6"/>
      <c r="AA106" s="29"/>
      <c r="AB106" s="6"/>
      <c r="AC106" s="29"/>
      <c r="AD106" s="29"/>
      <c r="AE106" s="6"/>
      <c r="AF106" s="29"/>
      <c r="AG106" s="6"/>
      <c r="AH106" s="6"/>
      <c r="AI106" s="29"/>
      <c r="AJ106" s="29"/>
      <c r="AK106" s="29"/>
      <c r="AO106" s="6"/>
      <c r="AP106" s="6"/>
    </row>
    <row r="107" spans="1:42" ht="15.75" x14ac:dyDescent="0.25">
      <c r="A107" s="352" t="s">
        <v>75</v>
      </c>
      <c r="B107" s="357" t="s">
        <v>75</v>
      </c>
      <c r="C107" s="29"/>
      <c r="D107" s="29"/>
      <c r="E107" s="29"/>
      <c r="F107" s="29"/>
      <c r="G107" s="6"/>
      <c r="H107" s="29"/>
      <c r="I107" s="29"/>
      <c r="J107" s="29"/>
      <c r="K107" s="29"/>
      <c r="L107" s="29"/>
      <c r="M107" s="25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6"/>
      <c r="AA107" s="29"/>
      <c r="AB107" s="6"/>
      <c r="AC107" s="29"/>
      <c r="AD107" s="29"/>
      <c r="AE107" s="6"/>
      <c r="AF107" s="29"/>
      <c r="AG107" s="6"/>
      <c r="AH107" s="6"/>
      <c r="AI107" s="29"/>
      <c r="AJ107" s="29"/>
      <c r="AK107" s="29"/>
      <c r="AO107" s="6"/>
      <c r="AP107" s="6"/>
    </row>
    <row r="108" spans="1:42" x14ac:dyDescent="0.2">
      <c r="C108" s="29"/>
      <c r="D108" s="29"/>
      <c r="E108" s="29"/>
      <c r="F108" s="29"/>
      <c r="G108" s="6"/>
      <c r="H108" s="29"/>
      <c r="I108" s="29"/>
      <c r="J108" s="29"/>
      <c r="K108" s="29"/>
      <c r="L108" s="29"/>
      <c r="M108" s="25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6"/>
      <c r="AA108" s="29"/>
      <c r="AB108" s="6"/>
      <c r="AC108" s="29"/>
      <c r="AD108" s="29"/>
      <c r="AE108" s="6"/>
      <c r="AF108" s="29"/>
      <c r="AG108" s="6"/>
      <c r="AH108" s="6"/>
      <c r="AI108" s="29"/>
      <c r="AJ108" s="29"/>
      <c r="AK108" s="29"/>
      <c r="AO108" s="6"/>
      <c r="AP108" s="6"/>
    </row>
    <row r="109" spans="1:42" ht="15.75" x14ac:dyDescent="0.25">
      <c r="A109" s="352" t="s">
        <v>75</v>
      </c>
      <c r="B109" s="357" t="s">
        <v>75</v>
      </c>
      <c r="C109" s="29"/>
      <c r="D109" s="29"/>
      <c r="E109" s="29"/>
      <c r="F109" s="29"/>
      <c r="G109" s="6"/>
      <c r="H109" s="29"/>
      <c r="I109" s="29"/>
      <c r="J109" s="29"/>
      <c r="K109" s="29"/>
      <c r="L109" s="29"/>
      <c r="M109" s="25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6"/>
      <c r="AA109" s="29"/>
      <c r="AB109" s="6"/>
      <c r="AC109" s="29"/>
      <c r="AD109" s="29"/>
      <c r="AE109" s="6"/>
      <c r="AF109" s="29"/>
      <c r="AG109" s="6"/>
      <c r="AH109" s="6"/>
      <c r="AI109" s="29"/>
      <c r="AJ109" s="29"/>
      <c r="AK109" s="29"/>
      <c r="AO109" s="6"/>
      <c r="AP109" s="6"/>
    </row>
    <row r="110" spans="1:42" x14ac:dyDescent="0.2">
      <c r="C110" s="29"/>
      <c r="D110" s="29"/>
      <c r="E110" s="29"/>
      <c r="F110" s="29"/>
      <c r="G110" s="6"/>
      <c r="H110" s="29"/>
      <c r="I110" s="29"/>
      <c r="J110" s="29"/>
      <c r="K110" s="29"/>
      <c r="L110" s="29"/>
      <c r="M110" s="25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6"/>
      <c r="AA110" s="29"/>
      <c r="AB110" s="6"/>
      <c r="AC110" s="29"/>
      <c r="AD110" s="29"/>
      <c r="AE110" s="6"/>
      <c r="AF110" s="29"/>
      <c r="AG110" s="6"/>
      <c r="AH110" s="6"/>
      <c r="AI110" s="29"/>
      <c r="AJ110" s="29"/>
      <c r="AK110" s="29"/>
      <c r="AO110" s="6"/>
      <c r="AP110" s="6"/>
    </row>
    <row r="111" spans="1:42" ht="15.75" x14ac:dyDescent="0.25">
      <c r="A111" s="352" t="s">
        <v>75</v>
      </c>
      <c r="B111" s="357" t="s">
        <v>75</v>
      </c>
      <c r="C111" s="29"/>
      <c r="D111" s="29"/>
      <c r="E111" s="29"/>
      <c r="F111" s="29"/>
      <c r="G111" s="6"/>
      <c r="H111" s="29"/>
      <c r="I111" s="29"/>
      <c r="J111" s="29"/>
      <c r="K111" s="29"/>
      <c r="L111" s="29"/>
      <c r="M111" s="25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6"/>
      <c r="AA111" s="29"/>
      <c r="AB111" s="6"/>
      <c r="AC111" s="29"/>
      <c r="AD111" s="29"/>
      <c r="AE111" s="6"/>
      <c r="AF111" s="29"/>
      <c r="AG111" s="6"/>
      <c r="AH111" s="6"/>
      <c r="AI111" s="29"/>
      <c r="AJ111" s="29"/>
      <c r="AK111" s="29"/>
      <c r="AL111" s="29"/>
      <c r="AM111" s="30"/>
      <c r="AO111" s="6"/>
      <c r="AP111" s="6"/>
    </row>
    <row r="112" spans="1:42" x14ac:dyDescent="0.2">
      <c r="C112" s="29"/>
      <c r="D112" s="29"/>
      <c r="E112" s="29"/>
      <c r="F112" s="29"/>
      <c r="G112" s="6"/>
      <c r="H112" s="29"/>
      <c r="I112" s="29"/>
      <c r="J112" s="29"/>
      <c r="K112" s="29"/>
      <c r="L112" s="29"/>
      <c r="M112" s="25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6"/>
      <c r="AA112" s="29"/>
      <c r="AB112" s="6"/>
      <c r="AC112" s="29"/>
      <c r="AD112" s="29"/>
      <c r="AE112" s="6"/>
      <c r="AF112" s="29"/>
      <c r="AG112" s="6"/>
      <c r="AH112" s="6"/>
      <c r="AI112" s="29"/>
      <c r="AJ112" s="29"/>
      <c r="AK112" s="29"/>
      <c r="AL112" s="29"/>
      <c r="AM112" s="30"/>
      <c r="AO112" s="6"/>
      <c r="AP112" s="6"/>
    </row>
    <row r="113" spans="1:42" ht="15.75" x14ac:dyDescent="0.25">
      <c r="A113" s="352" t="s">
        <v>75</v>
      </c>
      <c r="B113" s="357" t="s">
        <v>75</v>
      </c>
      <c r="C113" s="29"/>
      <c r="D113" s="29"/>
      <c r="E113" s="29"/>
      <c r="F113" s="29"/>
      <c r="G113" s="6"/>
      <c r="H113" s="29"/>
      <c r="I113" s="29"/>
      <c r="J113" s="29"/>
      <c r="K113" s="29"/>
      <c r="L113" s="29"/>
      <c r="M113" s="25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6"/>
      <c r="AA113" s="29"/>
      <c r="AB113" s="6"/>
      <c r="AC113" s="29"/>
      <c r="AD113" s="29"/>
      <c r="AE113" s="6"/>
      <c r="AF113" s="29"/>
      <c r="AG113" s="6"/>
      <c r="AH113" s="6"/>
      <c r="AI113" s="29"/>
      <c r="AJ113" s="29"/>
      <c r="AK113" s="29"/>
      <c r="AL113" s="29"/>
      <c r="AM113" s="30"/>
      <c r="AO113" s="6"/>
      <c r="AP113" s="6"/>
    </row>
    <row r="114" spans="1:42" ht="19.5" x14ac:dyDescent="0.2">
      <c r="C114" s="29"/>
      <c r="D114" s="363"/>
      <c r="E114" s="363"/>
      <c r="F114" s="363"/>
      <c r="G114" s="363"/>
      <c r="H114" s="363"/>
      <c r="I114" s="363"/>
      <c r="J114" s="363"/>
      <c r="K114" s="363"/>
      <c r="L114" s="363"/>
      <c r="M114" s="7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6"/>
      <c r="Z114" s="29"/>
      <c r="AA114" s="6"/>
      <c r="AB114" s="29"/>
      <c r="AC114" s="29"/>
      <c r="AD114" s="6"/>
      <c r="AE114" s="29"/>
      <c r="AF114" s="6"/>
      <c r="AG114" s="6"/>
      <c r="AH114" s="6"/>
      <c r="AI114" s="29"/>
      <c r="AJ114" s="29"/>
      <c r="AK114" s="29"/>
      <c r="AL114" s="29"/>
      <c r="AM114" s="30"/>
      <c r="AO114" s="6"/>
      <c r="AP114" s="6"/>
    </row>
    <row r="115" spans="1:42" ht="15.75" x14ac:dyDescent="0.25">
      <c r="A115" s="352" t="s">
        <v>75</v>
      </c>
      <c r="B115" s="357" t="s">
        <v>75</v>
      </c>
      <c r="C115" s="29"/>
      <c r="D115" s="29"/>
      <c r="E115" s="29"/>
      <c r="F115" s="29"/>
      <c r="G115" s="6"/>
      <c r="H115" s="29"/>
      <c r="I115" s="29"/>
      <c r="J115" s="29"/>
      <c r="K115" s="29"/>
      <c r="L115" s="29"/>
      <c r="M115" s="25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6"/>
      <c r="AA115" s="29"/>
      <c r="AB115" s="6"/>
      <c r="AC115" s="29"/>
      <c r="AD115" s="29"/>
      <c r="AE115" s="6"/>
      <c r="AF115" s="29"/>
      <c r="AG115" s="6"/>
      <c r="AH115" s="6"/>
      <c r="AI115" s="29"/>
      <c r="AJ115" s="29"/>
      <c r="AK115" s="29"/>
      <c r="AL115" s="29"/>
      <c r="AM115" s="30"/>
      <c r="AO115" s="6"/>
      <c r="AP115" s="6"/>
    </row>
    <row r="116" spans="1:42" ht="15.75" x14ac:dyDescent="0.25">
      <c r="A116" s="352"/>
      <c r="B116" s="357"/>
      <c r="C116" s="29"/>
      <c r="D116" s="29"/>
      <c r="E116" s="29"/>
      <c r="F116" s="29"/>
      <c r="G116" s="6"/>
      <c r="H116" s="29"/>
      <c r="I116" s="29"/>
      <c r="J116" s="29"/>
      <c r="K116" s="29"/>
      <c r="L116" s="29"/>
      <c r="M116" s="25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6"/>
      <c r="AA116" s="29"/>
      <c r="AB116" s="6"/>
      <c r="AC116" s="29"/>
      <c r="AD116" s="29"/>
      <c r="AE116" s="6"/>
      <c r="AF116" s="29"/>
      <c r="AG116" s="6"/>
      <c r="AH116" s="6"/>
      <c r="AI116" s="29"/>
      <c r="AJ116" s="29"/>
      <c r="AK116" s="29"/>
      <c r="AL116" s="29"/>
      <c r="AM116" s="30"/>
      <c r="AO116" s="6"/>
      <c r="AP116" s="6"/>
    </row>
    <row r="117" spans="1:42" ht="15.75" x14ac:dyDescent="0.25">
      <c r="A117" s="352" t="s">
        <v>75</v>
      </c>
      <c r="B117" s="357" t="s">
        <v>75</v>
      </c>
      <c r="C117" s="29"/>
      <c r="D117" s="29"/>
      <c r="E117" s="29"/>
      <c r="F117" s="29"/>
      <c r="G117" s="6"/>
      <c r="H117" s="29"/>
      <c r="I117" s="29"/>
      <c r="J117" s="29"/>
      <c r="K117" s="29"/>
      <c r="L117" s="29"/>
      <c r="M117" s="25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6"/>
      <c r="AA117" s="29"/>
      <c r="AB117" s="6"/>
      <c r="AC117" s="29"/>
      <c r="AD117" s="29"/>
      <c r="AE117" s="6"/>
      <c r="AF117" s="29"/>
      <c r="AG117" s="6"/>
      <c r="AH117" s="6"/>
      <c r="AI117" s="29"/>
      <c r="AJ117" s="29"/>
      <c r="AK117" s="29"/>
      <c r="AL117" s="29"/>
      <c r="AM117" s="30"/>
      <c r="AO117" s="6"/>
      <c r="AP117" s="6"/>
    </row>
    <row r="118" spans="1:42" ht="15.75" x14ac:dyDescent="0.25">
      <c r="A118" s="352"/>
      <c r="B118" s="357"/>
      <c r="C118" s="29"/>
      <c r="D118" s="29"/>
      <c r="E118" s="29"/>
      <c r="F118" s="29"/>
      <c r="G118" s="6"/>
      <c r="H118" s="29"/>
      <c r="I118" s="29"/>
      <c r="J118" s="29"/>
      <c r="K118" s="29"/>
      <c r="L118" s="29"/>
      <c r="M118" s="25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6"/>
      <c r="AA118" s="29"/>
      <c r="AB118" s="6"/>
      <c r="AC118" s="29"/>
      <c r="AD118" s="29"/>
      <c r="AE118" s="6"/>
      <c r="AF118" s="29"/>
      <c r="AG118" s="6"/>
      <c r="AH118" s="6"/>
      <c r="AI118" s="29"/>
      <c r="AJ118" s="29"/>
      <c r="AK118" s="29"/>
      <c r="AL118" s="29"/>
      <c r="AM118" s="30"/>
      <c r="AO118" s="6"/>
      <c r="AP118" s="6"/>
    </row>
    <row r="119" spans="1:42" ht="15.75" x14ac:dyDescent="0.25">
      <c r="A119" s="352" t="s">
        <v>75</v>
      </c>
      <c r="B119" s="357" t="s">
        <v>75</v>
      </c>
      <c r="C119" s="29"/>
      <c r="D119" s="29"/>
      <c r="E119" s="29"/>
      <c r="F119" s="29"/>
      <c r="G119" s="6"/>
      <c r="H119" s="29"/>
      <c r="I119" s="29"/>
      <c r="J119" s="29"/>
      <c r="K119" s="29"/>
      <c r="L119" s="29"/>
      <c r="M119" s="25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6"/>
      <c r="AA119" s="29"/>
      <c r="AB119" s="6"/>
      <c r="AC119" s="29"/>
      <c r="AD119" s="29"/>
      <c r="AE119" s="6"/>
      <c r="AF119" s="29"/>
      <c r="AG119" s="6"/>
      <c r="AH119" s="6"/>
      <c r="AI119" s="29"/>
      <c r="AJ119" s="29"/>
      <c r="AK119" s="29"/>
      <c r="AL119" s="29"/>
      <c r="AM119" s="30"/>
      <c r="AO119" s="6"/>
      <c r="AP119" s="6"/>
    </row>
    <row r="120" spans="1:42" ht="15.75" x14ac:dyDescent="0.25">
      <c r="A120" s="352"/>
      <c r="B120" s="357"/>
      <c r="C120" s="29"/>
      <c r="D120" s="29"/>
      <c r="E120" s="29"/>
      <c r="F120" s="29"/>
      <c r="G120" s="6"/>
      <c r="H120" s="29"/>
      <c r="I120" s="29"/>
      <c r="J120" s="29"/>
      <c r="K120" s="29"/>
      <c r="L120" s="29"/>
      <c r="M120" s="25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6"/>
      <c r="AA120" s="29"/>
      <c r="AB120" s="6"/>
      <c r="AC120" s="29"/>
      <c r="AD120" s="29"/>
      <c r="AE120" s="6"/>
      <c r="AF120" s="29"/>
      <c r="AG120" s="6"/>
      <c r="AH120" s="6"/>
      <c r="AI120" s="29"/>
      <c r="AJ120" s="29"/>
      <c r="AK120" s="29"/>
      <c r="AL120" s="29"/>
      <c r="AM120" s="30"/>
      <c r="AO120" s="6"/>
      <c r="AP120" s="6"/>
    </row>
    <row r="121" spans="1:42" ht="15.75" x14ac:dyDescent="0.25">
      <c r="A121" s="352" t="s">
        <v>75</v>
      </c>
      <c r="B121" s="357" t="s">
        <v>75</v>
      </c>
      <c r="C121" s="29"/>
      <c r="D121" s="29"/>
      <c r="E121" s="29"/>
      <c r="F121" s="29"/>
      <c r="G121" s="6"/>
      <c r="H121" s="29"/>
      <c r="I121" s="29"/>
      <c r="J121" s="29"/>
      <c r="K121" s="29"/>
      <c r="L121" s="29"/>
      <c r="M121" s="25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6"/>
      <c r="AA121" s="29"/>
      <c r="AB121" s="6"/>
      <c r="AC121" s="29"/>
      <c r="AD121" s="29"/>
      <c r="AE121" s="6"/>
      <c r="AF121" s="29"/>
      <c r="AG121" s="6"/>
      <c r="AH121" s="6"/>
      <c r="AI121" s="29"/>
      <c r="AJ121" s="29"/>
      <c r="AK121" s="29"/>
      <c r="AL121" s="29"/>
      <c r="AM121" s="30"/>
      <c r="AO121" s="6"/>
      <c r="AP121" s="6"/>
    </row>
    <row r="122" spans="1:42" ht="15.75" x14ac:dyDescent="0.25">
      <c r="A122" s="352"/>
      <c r="B122" s="357"/>
      <c r="C122" s="29"/>
      <c r="D122" s="29"/>
      <c r="E122" s="29"/>
      <c r="F122" s="29"/>
      <c r="G122" s="6"/>
      <c r="H122" s="29"/>
      <c r="I122" s="29"/>
      <c r="J122" s="29"/>
      <c r="K122" s="29"/>
      <c r="L122" s="29"/>
      <c r="M122" s="25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6"/>
      <c r="AA122" s="29"/>
      <c r="AB122" s="6"/>
      <c r="AC122" s="29"/>
      <c r="AD122" s="29"/>
      <c r="AE122" s="6"/>
      <c r="AF122" s="29"/>
      <c r="AG122" s="6"/>
      <c r="AH122" s="6"/>
      <c r="AI122" s="29"/>
      <c r="AJ122" s="29"/>
      <c r="AK122" s="29"/>
      <c r="AL122" s="29"/>
      <c r="AM122" s="30"/>
      <c r="AO122" s="6"/>
      <c r="AP122" s="6"/>
    </row>
    <row r="123" spans="1:42" ht="15.75" x14ac:dyDescent="0.25">
      <c r="A123" s="352" t="s">
        <v>75</v>
      </c>
      <c r="B123" s="357" t="s">
        <v>75</v>
      </c>
      <c r="C123" s="29"/>
      <c r="D123" s="29"/>
      <c r="E123" s="29"/>
      <c r="F123" s="29"/>
      <c r="G123" s="6"/>
      <c r="H123" s="29"/>
      <c r="I123" s="29"/>
      <c r="J123" s="29"/>
      <c r="K123" s="29"/>
      <c r="L123" s="29"/>
      <c r="M123" s="25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6"/>
      <c r="AA123" s="29"/>
      <c r="AB123" s="6"/>
      <c r="AC123" s="29"/>
      <c r="AD123" s="29"/>
      <c r="AE123" s="6"/>
      <c r="AF123" s="29"/>
      <c r="AG123" s="6"/>
      <c r="AH123" s="6"/>
      <c r="AI123" s="29"/>
      <c r="AJ123" s="29"/>
      <c r="AK123" s="29"/>
      <c r="AL123" s="29"/>
      <c r="AM123" s="30"/>
      <c r="AO123" s="6"/>
      <c r="AP123" s="6"/>
    </row>
    <row r="124" spans="1:42" ht="15.75" x14ac:dyDescent="0.25">
      <c r="A124" s="352"/>
      <c r="B124" s="357"/>
      <c r="C124" s="29"/>
      <c r="D124" s="29"/>
      <c r="E124" s="29"/>
      <c r="F124" s="29"/>
      <c r="G124" s="6"/>
      <c r="H124" s="29"/>
      <c r="I124" s="29"/>
      <c r="J124" s="29"/>
      <c r="K124" s="29"/>
      <c r="L124" s="29"/>
      <c r="M124" s="25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6"/>
      <c r="AA124" s="29"/>
      <c r="AB124" s="6"/>
      <c r="AC124" s="29"/>
      <c r="AD124" s="29"/>
      <c r="AE124" s="6"/>
      <c r="AF124" s="29"/>
      <c r="AG124" s="6"/>
      <c r="AH124" s="6"/>
      <c r="AI124" s="29"/>
      <c r="AJ124" s="29"/>
      <c r="AK124" s="29"/>
      <c r="AL124" s="29"/>
      <c r="AM124" s="30"/>
      <c r="AO124" s="6"/>
      <c r="AP124" s="6"/>
    </row>
    <row r="125" spans="1:42" ht="15.75" x14ac:dyDescent="0.25">
      <c r="A125" s="352" t="s">
        <v>75</v>
      </c>
      <c r="B125" s="357" t="s">
        <v>75</v>
      </c>
      <c r="C125" s="29"/>
      <c r="D125" s="29"/>
      <c r="E125" s="29"/>
      <c r="F125" s="29"/>
      <c r="G125" s="6"/>
      <c r="H125" s="29"/>
      <c r="I125" s="29"/>
      <c r="J125" s="29"/>
      <c r="K125" s="29"/>
      <c r="L125" s="29"/>
      <c r="M125" s="25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6"/>
      <c r="AA125" s="29"/>
      <c r="AB125" s="6"/>
      <c r="AC125" s="29"/>
      <c r="AD125" s="29"/>
      <c r="AE125" s="6"/>
      <c r="AF125" s="29"/>
      <c r="AG125" s="6"/>
      <c r="AH125" s="6"/>
      <c r="AI125" s="29"/>
      <c r="AJ125" s="29"/>
      <c r="AK125" s="29"/>
      <c r="AL125" s="29"/>
      <c r="AM125" s="30"/>
      <c r="AO125" s="6"/>
      <c r="AP125" s="6"/>
    </row>
    <row r="127" spans="1:42" ht="15.75" x14ac:dyDescent="0.25">
      <c r="A127" s="352" t="s">
        <v>75</v>
      </c>
      <c r="B127" s="357" t="s">
        <v>75</v>
      </c>
    </row>
    <row r="129" spans="1:2" ht="15.75" x14ac:dyDescent="0.25">
      <c r="A129" s="352" t="s">
        <v>75</v>
      </c>
      <c r="B129" s="357" t="s">
        <v>75</v>
      </c>
    </row>
    <row r="131" spans="1:2" ht="15.75" x14ac:dyDescent="0.25">
      <c r="A131" s="352" t="s">
        <v>75</v>
      </c>
      <c r="B131" s="357" t="s">
        <v>75</v>
      </c>
    </row>
  </sheetData>
  <mergeCells count="3">
    <mergeCell ref="N57:O57"/>
    <mergeCell ref="Z57:AC57"/>
    <mergeCell ref="D114:L114"/>
  </mergeCells>
  <conditionalFormatting sqref="C8:D10 C13:D14 C19:D23 C38:D39 C42:D43">
    <cfRule type="cellIs" dxfId="3" priority="4" operator="equal">
      <formula>0</formula>
    </cfRule>
  </conditionalFormatting>
  <conditionalFormatting sqref="E8:P10 E13:P14 V8:AG10 AK8:AK10 AP8:AP10 AP13:AP14 AK13:AK14 V13:AG14">
    <cfRule type="cellIs" dxfId="2" priority="3" operator="equal">
      <formula>0</formula>
    </cfRule>
  </conditionalFormatting>
  <conditionalFormatting sqref="E19:P23 V19:AG23 AK19:AK23 AP19:AP23">
    <cfRule type="cellIs" dxfId="1" priority="2" operator="equal">
      <formula>0</formula>
    </cfRule>
  </conditionalFormatting>
  <conditionalFormatting sqref="E42:P43 V42:AG43 AK42:AK43 AP42:AP43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jhonattanc</dc:creator>
  <cp:lastModifiedBy>User</cp:lastModifiedBy>
  <cp:lastPrinted>2017-11-09T15:38:45Z</cp:lastPrinted>
  <dcterms:created xsi:type="dcterms:W3CDTF">2017-10-30T22:04:11Z</dcterms:created>
  <dcterms:modified xsi:type="dcterms:W3CDTF">2017-11-14T23:25:33Z</dcterms:modified>
</cp:coreProperties>
</file>